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tabRatio="77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<sst xmlns="http://schemas.openxmlformats.org/spreadsheetml/2006/main" count="355" uniqueCount="230">
  <si>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</si>
  <si>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</si>
  <si>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</si>
  <si>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</si>
  <si>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</si>
  <si>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</si>
  <si>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</si>
  <si>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八、社会保障和就业支出</t>
  </si>
  <si>
    <t>财政预算拨款收入</t>
  </si>
  <si>
    <t>九、卫生健康支出</t>
  </si>
  <si>
    <t>非税收入</t>
  </si>
  <si>
    <t>十九、住房保障支出</t>
  </si>
  <si>
    <t>二、政府性基金预算拨款收入</t>
  </si>
  <si>
    <t>三、</t>
  </si>
  <si>
    <t>三、事业收入</t>
  </si>
  <si>
    <t>四、</t>
  </si>
  <si>
    <t>四、事业单位经营收入</t>
  </si>
  <si>
    <t>五、</t>
  </si>
  <si>
    <t>五、上级补助收入</t>
  </si>
  <si>
    <t>……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</si>
  <si>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</si>
  <si>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</si>
  <si>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</si>
  <si>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</si>
  <si>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</si>
  <si>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</si>
  <si>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</si>
  <si>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</si>
  <si>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</si>
  <si>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</si>
  <si>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</si>
  <si>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</si>
  <si>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</si>
  <si>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</si>
  <si>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</si>
  <si>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</si>
  <si>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</si>
  <si>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</si>
  <si>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</si>
  <si>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</si>
  <si>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</si>
  <si>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</si>
  <si>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</si>
  <si>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</si>
  <si>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</si>
  <si>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</si>
  <si>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21303 水利</t>
  </si>
  <si>
    <t>2130304 水利行业业务管理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</si>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</sst>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.5"/>
      <color indexed="8"/>
      <name val="宋体"/>
      <charset val="134"/>
    </font>
    <font>
      <b/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6" borderId="16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4" fillId="10" borderId="15" applyNumberFormat="0" applyAlignment="0" applyProtection="0">
      <alignment vertical="center"/>
    </xf>
    <xf numFmtId="0" fontId="26" fillId="28" borderId="20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>
      <alignment vertical="center"/>
    </xf>
    <xf numFmtId="0" fontId="0" fillId="3" borderId="1" xfId="0" applyFill="1" applyBorder="1">
      <alignment vertical="center"/>
    </xf>
    <xf numFmtId="0" fontId="0" fillId="0" borderId="0" xfId="0" applyFill="1" applyBorder="1">
      <alignment vertical="center"/>
    </xf>
    <xf numFmtId="0" fontId="0" fillId="0" borderId="10" xfId="0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6" fillId="0" borderId="13" xfId="0" applyFont="1" applyBorder="1">
      <alignment vertical="center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justify"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8" fillId="0" borderId="13" xfId="0" applyFont="1" applyBorder="1" applyAlignment="1">
      <alignment horizontal="justify" vertical="center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abSelected="1" workbookViewId="0">
      <selection activeCell="D7" sqref="D7"/>
    </sheetView>
  </sheetViews>
  <sheetFormatPr defaultColWidth="9" defaultRowHeight="14.4" outlineLevelCol="3"/>
  <cols>
    <col min="1" max="1" width="29.6296296296296" customWidth="1"/>
    <col min="2" max="2" width="13.75" customWidth="1"/>
    <col min="3" max="3" width="29.5" customWidth="1"/>
    <col min="4" max="4" width="14.1296296296296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f>B7</f>
        <v>60.7</v>
      </c>
      <c r="C6" s="47" t="s">
        <v>7</v>
      </c>
      <c r="D6" s="24">
        <v>60.7</v>
      </c>
    </row>
    <row r="7" ht="21" customHeight="1" spans="1:4">
      <c r="A7" s="55" t="s">
        <v>8</v>
      </c>
      <c r="B7" s="24">
        <v>60.7</v>
      </c>
      <c r="C7" s="47" t="s">
        <v>9</v>
      </c>
      <c r="D7" s="24"/>
    </row>
    <row r="8" ht="21" customHeight="1" spans="1:4">
      <c r="A8" s="55" t="s">
        <v>10</v>
      </c>
      <c r="B8" s="24"/>
      <c r="C8" s="47" t="s">
        <v>11</v>
      </c>
      <c r="D8" s="24"/>
    </row>
    <row r="9" ht="21" customHeight="1" spans="1:4">
      <c r="A9" s="24" t="s">
        <v>12</v>
      </c>
      <c r="B9" s="24"/>
      <c r="C9" s="24" t="s">
        <v>13</v>
      </c>
      <c r="D9" s="24"/>
    </row>
    <row r="10" ht="21" customHeight="1" spans="1:4">
      <c r="A10" s="24" t="s">
        <v>14</v>
      </c>
      <c r="B10" s="24"/>
      <c r="C10" s="24" t="s">
        <v>15</v>
      </c>
      <c r="D10" s="24"/>
    </row>
    <row r="11" ht="21" customHeight="1" spans="1:4">
      <c r="A11" s="24" t="s">
        <v>16</v>
      </c>
      <c r="B11" s="24"/>
      <c r="C11" s="24" t="s">
        <v>17</v>
      </c>
      <c r="D11" s="24"/>
    </row>
    <row r="12" ht="21" customHeight="1" spans="1:4">
      <c r="A12" s="24" t="s">
        <v>18</v>
      </c>
      <c r="B12" s="24"/>
      <c r="C12" s="24" t="s">
        <v>19</v>
      </c>
      <c r="D12" s="24"/>
    </row>
    <row r="13" ht="21" customHeight="1" spans="1:4">
      <c r="A13" s="24" t="s">
        <v>20</v>
      </c>
      <c r="B13" s="24"/>
      <c r="C13" s="24"/>
      <c r="D13" s="24"/>
    </row>
    <row r="14" ht="21" customHeight="1" spans="1:4">
      <c r="A14" s="24" t="s">
        <v>21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22</v>
      </c>
      <c r="B16" s="25">
        <f>B6+B9+B10+B11+B12+B13+B14</f>
        <v>60.7</v>
      </c>
      <c r="C16" s="25" t="s">
        <v>23</v>
      </c>
      <c r="D16" s="25">
        <f>D6+D7+D8</f>
        <v>60.7</v>
      </c>
    </row>
    <row r="17" ht="21" customHeight="1" spans="1:4">
      <c r="A17" s="24" t="s">
        <v>24</v>
      </c>
      <c r="B17" s="24"/>
      <c r="C17" s="24" t="s">
        <v>25</v>
      </c>
      <c r="D17" s="24"/>
    </row>
    <row r="18" ht="21" customHeight="1" spans="1:4">
      <c r="A18" s="24" t="s">
        <v>26</v>
      </c>
      <c r="B18" s="24"/>
      <c r="C18" s="24"/>
      <c r="D18" s="24"/>
    </row>
    <row r="19" ht="21" customHeight="1" spans="1:4">
      <c r="A19" s="25" t="s">
        <v>27</v>
      </c>
      <c r="B19" s="25">
        <f>B16+B17+B18</f>
        <v>60.7</v>
      </c>
      <c r="C19" s="25" t="s">
        <v>28</v>
      </c>
      <c r="D19" s="25">
        <f>D16+D17</f>
        <v>60.7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2"/>
  <sheetViews>
    <sheetView showZeros="0" topLeftCell="A4" workbookViewId="0">
      <selection activeCell="D22" sqref="D22"/>
    </sheetView>
  </sheetViews>
  <sheetFormatPr defaultColWidth="9" defaultRowHeight="14.4"/>
  <cols>
    <col min="1" max="1" width="38.3333333333333" customWidth="1"/>
    <col min="7" max="16" width="3.37962962962963" customWidth="1"/>
  </cols>
  <sheetData>
    <row r="1" ht="5.25" customHeight="1"/>
    <row r="2" ht="19.5" customHeight="1" spans="1:16">
      <c r="A2" s="15" t="s">
        <v>29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13.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30</v>
      </c>
      <c r="B4" s="17" t="s">
        <v>31</v>
      </c>
      <c r="C4" s="33" t="s">
        <v>32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33</v>
      </c>
      <c r="P4" s="17" t="s">
        <v>34</v>
      </c>
    </row>
    <row r="5" s="31" customFormat="1" ht="42.75" customHeight="1" spans="1:16">
      <c r="A5" s="53"/>
      <c r="B5" s="53"/>
      <c r="C5" s="17" t="s">
        <v>35</v>
      </c>
      <c r="D5" s="33" t="s">
        <v>36</v>
      </c>
      <c r="E5" s="33"/>
      <c r="F5" s="33"/>
      <c r="G5" s="17" t="s">
        <v>37</v>
      </c>
      <c r="H5" s="33" t="s">
        <v>38</v>
      </c>
      <c r="I5" s="33"/>
      <c r="J5" s="33"/>
      <c r="K5" s="17" t="s">
        <v>39</v>
      </c>
      <c r="L5" s="17" t="s">
        <v>40</v>
      </c>
      <c r="M5" s="17" t="s">
        <v>41</v>
      </c>
      <c r="N5" s="17" t="s">
        <v>42</v>
      </c>
      <c r="O5" s="53"/>
      <c r="P5" s="53"/>
    </row>
    <row r="6" s="31" customFormat="1" ht="104.25" customHeight="1" spans="1:26">
      <c r="A6" s="44"/>
      <c r="B6" s="44"/>
      <c r="C6" s="44"/>
      <c r="D6" s="33" t="s">
        <v>43</v>
      </c>
      <c r="E6" s="33" t="s">
        <v>8</v>
      </c>
      <c r="F6" s="33" t="s">
        <v>10</v>
      </c>
      <c r="G6" s="44"/>
      <c r="H6" s="33" t="s">
        <v>43</v>
      </c>
      <c r="I6" s="33" t="s">
        <v>44</v>
      </c>
      <c r="J6" s="33" t="s">
        <v>45</v>
      </c>
      <c r="K6" s="44"/>
      <c r="L6" s="44"/>
      <c r="M6" s="44"/>
      <c r="N6" s="44"/>
      <c r="O6" s="44"/>
      <c r="P6" s="44"/>
      <c r="T6" s="54"/>
      <c r="U6" s="54"/>
      <c r="V6" s="54"/>
      <c r="W6" s="54"/>
      <c r="X6" s="54"/>
      <c r="Y6" s="54"/>
      <c r="Z6" s="54"/>
    </row>
    <row r="7" ht="18" customHeight="1" spans="1:26">
      <c r="A7" s="45" t="s">
        <v>7</v>
      </c>
      <c r="B7" s="24">
        <f>B8+B10+B14</f>
        <v>60.7</v>
      </c>
      <c r="C7" s="24">
        <f>C8+C10+C14</f>
        <v>60.7</v>
      </c>
      <c r="D7" s="24">
        <f>D8+D10+D14</f>
        <v>60.7</v>
      </c>
      <c r="E7" s="24">
        <f>E8+E10+E14</f>
        <v>60.7</v>
      </c>
      <c r="F7" s="24"/>
      <c r="G7" s="24"/>
      <c r="H7" s="24">
        <f t="shared" ref="H7:H10" si="0">I7+J7</f>
        <v>0</v>
      </c>
      <c r="I7" s="24"/>
      <c r="J7" s="24"/>
      <c r="K7" s="24"/>
      <c r="L7" s="24"/>
      <c r="M7" s="24"/>
      <c r="N7" s="24"/>
      <c r="O7" s="24"/>
      <c r="P7" s="24"/>
      <c r="T7" s="41"/>
      <c r="U7" s="41"/>
      <c r="V7" s="41"/>
      <c r="W7" s="41"/>
      <c r="X7" s="41"/>
      <c r="Y7" s="41"/>
      <c r="Z7" s="41"/>
    </row>
    <row r="8" ht="18" customHeight="1" spans="1:26">
      <c r="A8" s="46" t="s">
        <v>46</v>
      </c>
      <c r="B8" s="24">
        <f>C8</f>
        <v>60.7</v>
      </c>
      <c r="C8" s="24">
        <f>D8</f>
        <v>60.7</v>
      </c>
      <c r="D8" s="24">
        <f>E8+F8+G8+H8+I8+J8</f>
        <v>60.7</v>
      </c>
      <c r="E8" s="24">
        <f>E9</f>
        <v>60.7</v>
      </c>
      <c r="F8" s="24"/>
      <c r="G8" s="24"/>
      <c r="H8" s="24">
        <f t="shared" si="0"/>
        <v>0</v>
      </c>
      <c r="I8" s="24"/>
      <c r="J8" s="24"/>
      <c r="K8" s="24"/>
      <c r="L8" s="24"/>
      <c r="M8" s="24"/>
      <c r="N8" s="24"/>
      <c r="O8" s="24"/>
      <c r="P8" s="24"/>
      <c r="T8" s="41"/>
      <c r="U8" s="41"/>
      <c r="V8" s="41"/>
      <c r="W8" s="41"/>
      <c r="X8" s="41"/>
      <c r="Y8" s="41"/>
      <c r="Z8" s="41"/>
    </row>
    <row r="9" ht="18" customHeight="1" spans="1:26">
      <c r="A9" s="47" t="s">
        <v>47</v>
      </c>
      <c r="B9" s="24">
        <f>B8</f>
        <v>60.7</v>
      </c>
      <c r="C9" s="24">
        <f>C8</f>
        <v>60.7</v>
      </c>
      <c r="D9" s="24">
        <f>D8</f>
        <v>60.7</v>
      </c>
      <c r="E9" s="24">
        <v>60.7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  <c r="T9" s="41"/>
      <c r="U9" s="41"/>
      <c r="V9" s="41"/>
      <c r="W9" s="41"/>
      <c r="X9" s="41"/>
      <c r="Y9" s="41"/>
      <c r="Z9" s="41"/>
    </row>
    <row r="10" ht="18" customHeight="1" spans="1:26">
      <c r="A10" s="45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T10" s="41"/>
      <c r="U10" s="41"/>
      <c r="V10" s="41"/>
      <c r="W10" s="41"/>
      <c r="X10" s="41"/>
      <c r="Y10" s="41"/>
      <c r="Z10" s="41"/>
    </row>
    <row r="11" ht="18" customHeight="1" spans="1:26">
      <c r="A11" s="48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T11" s="41"/>
      <c r="U11" s="41"/>
      <c r="V11" s="41"/>
      <c r="W11" s="41"/>
      <c r="X11" s="41"/>
      <c r="Y11" s="41"/>
      <c r="Z11" s="41"/>
    </row>
    <row r="12" ht="18" customHeight="1" spans="1:26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T12" s="41"/>
      <c r="U12" s="41"/>
      <c r="V12" s="41"/>
      <c r="W12" s="41"/>
      <c r="X12" s="41"/>
      <c r="Y12" s="41"/>
      <c r="Z12" s="41"/>
    </row>
    <row r="13" ht="18" customHeight="1" spans="1:26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T13" s="41"/>
      <c r="U13" s="41"/>
      <c r="V13" s="41"/>
      <c r="W13" s="41"/>
      <c r="X13" s="41"/>
      <c r="Y13" s="41"/>
      <c r="Z13" s="41"/>
    </row>
    <row r="14" ht="18" customHeight="1" spans="1:26">
      <c r="A14" s="52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T14" s="41"/>
      <c r="U14" s="41"/>
      <c r="V14" s="41"/>
      <c r="W14" s="41"/>
      <c r="X14" s="41"/>
      <c r="Y14" s="41"/>
      <c r="Z14" s="41"/>
    </row>
    <row r="15" ht="18" customHeight="1" spans="1:26">
      <c r="A15" s="47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S15" s="41"/>
      <c r="T15" s="41"/>
      <c r="U15" s="41"/>
      <c r="V15" s="41"/>
      <c r="W15" s="41"/>
      <c r="X15" s="41"/>
      <c r="Y15" s="41"/>
      <c r="Z15" s="41"/>
    </row>
    <row r="16" ht="18" customHeight="1" spans="1:26">
      <c r="A16" s="47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S16" s="41"/>
      <c r="T16" s="41"/>
      <c r="U16" s="41"/>
      <c r="V16" s="41"/>
      <c r="W16" s="41"/>
      <c r="X16" s="41"/>
      <c r="Y16" s="41"/>
      <c r="Z16" s="41"/>
    </row>
    <row r="17" ht="18" customHeight="1" spans="1:19">
      <c r="A17" s="45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S17" s="41"/>
    </row>
    <row r="18" ht="18" customHeight="1" spans="1:19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S18" s="41"/>
    </row>
    <row r="19" ht="18" customHeight="1" spans="1:19">
      <c r="A19" s="45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S19" s="41"/>
    </row>
    <row r="20" ht="18" customHeight="1" spans="1:19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S20" s="41"/>
    </row>
    <row r="21" ht="18" customHeight="1" spans="1:19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S21" s="41"/>
    </row>
    <row r="22" ht="18" customHeight="1" spans="1:16">
      <c r="A22" s="25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S37"/>
  <sheetViews>
    <sheetView showZeros="0" topLeftCell="A4" workbookViewId="0">
      <selection activeCell="F11" sqref="F11"/>
    </sheetView>
  </sheetViews>
  <sheetFormatPr defaultColWidth="9" defaultRowHeight="14.4"/>
  <cols>
    <col min="1" max="1" width="38.6296296296296" customWidth="1"/>
    <col min="7" max="7" width="7.25" customWidth="1"/>
    <col min="8" max="8" width="7.62962962962963" customWidth="1"/>
    <col min="9" max="9" width="6.75" customWidth="1"/>
    <col min="18" max="18" width="13.8796296296296" customWidth="1"/>
  </cols>
  <sheetData>
    <row r="2" customFormat="1" ht="25.8" spans="1:9">
      <c r="A2" s="15" t="s">
        <v>48</v>
      </c>
      <c r="B2" s="15"/>
      <c r="C2" s="15"/>
      <c r="D2" s="15"/>
      <c r="E2" s="15"/>
      <c r="F2" s="15"/>
      <c r="G2" s="15"/>
      <c r="H2" s="15"/>
      <c r="I2" s="15"/>
    </row>
    <row r="3" customFormat="1" ht="23.25" customHeight="1" spans="8:9">
      <c r="H3" s="32" t="s">
        <v>1</v>
      </c>
      <c r="I3" s="32"/>
    </row>
    <row r="4" s="31" customFormat="1" ht="28.5" customHeight="1" spans="1:9">
      <c r="A4" s="33" t="s">
        <v>30</v>
      </c>
      <c r="B4" s="33" t="s">
        <v>31</v>
      </c>
      <c r="C4" s="33" t="s">
        <v>49</v>
      </c>
      <c r="D4" s="33"/>
      <c r="E4" s="33"/>
      <c r="F4" s="33" t="s">
        <v>50</v>
      </c>
      <c r="G4" s="33" t="s">
        <v>51</v>
      </c>
      <c r="H4" s="33" t="s">
        <v>52</v>
      </c>
      <c r="I4" s="33" t="s">
        <v>53</v>
      </c>
    </row>
    <row r="5" s="31" customFormat="1" ht="34.5" customHeight="1" spans="1:9">
      <c r="A5" s="33"/>
      <c r="B5" s="33"/>
      <c r="C5" s="33" t="s">
        <v>35</v>
      </c>
      <c r="D5" s="33" t="s">
        <v>54</v>
      </c>
      <c r="E5" s="33" t="s">
        <v>55</v>
      </c>
      <c r="F5" s="33"/>
      <c r="G5" s="33"/>
      <c r="H5" s="33"/>
      <c r="I5" s="33"/>
    </row>
    <row r="6" ht="15.75" customHeight="1" spans="1:18">
      <c r="A6" s="45" t="s">
        <v>7</v>
      </c>
      <c r="B6" s="24">
        <f t="shared" ref="B6:B8" si="0">C6</f>
        <v>60.7</v>
      </c>
      <c r="C6" s="24">
        <f t="shared" ref="C6:C8" si="1">D6+E6</f>
        <v>60.7</v>
      </c>
      <c r="D6" s="24">
        <f>D7+D9+D13</f>
        <v>60.7</v>
      </c>
      <c r="E6" s="24"/>
      <c r="F6" s="24"/>
      <c r="G6" s="24"/>
      <c r="H6" s="24"/>
      <c r="I6" s="24"/>
      <c r="N6" s="41"/>
      <c r="O6" s="41"/>
      <c r="P6" s="41"/>
      <c r="Q6" s="41"/>
      <c r="R6" s="41"/>
    </row>
    <row r="7" ht="15.75" customHeight="1" spans="1:18">
      <c r="A7" s="46" t="s">
        <v>46</v>
      </c>
      <c r="B7" s="24">
        <f t="shared" si="0"/>
        <v>60.7</v>
      </c>
      <c r="C7" s="24">
        <f t="shared" si="1"/>
        <v>60.7</v>
      </c>
      <c r="D7" s="24">
        <f>D8</f>
        <v>60.7</v>
      </c>
      <c r="E7" s="24"/>
      <c r="F7" s="24"/>
      <c r="G7" s="24"/>
      <c r="H7" s="24"/>
      <c r="I7" s="24"/>
      <c r="N7" s="41"/>
      <c r="O7" s="41"/>
      <c r="P7" s="41"/>
      <c r="Q7" s="41"/>
      <c r="R7" s="41"/>
    </row>
    <row r="8" ht="15.75" customHeight="1" spans="1:18">
      <c r="A8" s="47" t="s">
        <v>47</v>
      </c>
      <c r="B8" s="24">
        <f t="shared" si="0"/>
        <v>60.7</v>
      </c>
      <c r="C8" s="24">
        <f t="shared" si="1"/>
        <v>60.7</v>
      </c>
      <c r="D8" s="24">
        <v>60.7</v>
      </c>
      <c r="E8" s="24"/>
      <c r="F8" s="24"/>
      <c r="G8" s="24"/>
      <c r="H8" s="24"/>
      <c r="I8" s="24"/>
      <c r="N8" s="41"/>
      <c r="O8" s="41"/>
      <c r="P8" s="41"/>
      <c r="Q8" s="41"/>
      <c r="R8" s="41"/>
    </row>
    <row r="9" ht="15.75" customHeight="1" spans="1:18">
      <c r="A9" s="45"/>
      <c r="B9" s="24"/>
      <c r="C9" s="24"/>
      <c r="D9" s="24"/>
      <c r="E9" s="24"/>
      <c r="F9" s="24"/>
      <c r="G9" s="24"/>
      <c r="H9" s="24"/>
      <c r="I9" s="24"/>
      <c r="N9" s="41"/>
      <c r="O9" s="41"/>
      <c r="P9" s="41"/>
      <c r="Q9" s="41"/>
      <c r="R9" s="41"/>
    </row>
    <row r="10" ht="15.75" customHeight="1" spans="1:18">
      <c r="A10" s="48"/>
      <c r="B10" s="24"/>
      <c r="C10" s="24"/>
      <c r="D10" s="24"/>
      <c r="E10" s="24"/>
      <c r="F10" s="24"/>
      <c r="G10" s="24"/>
      <c r="H10" s="24"/>
      <c r="I10" s="24"/>
      <c r="N10" s="41"/>
      <c r="O10" s="41"/>
      <c r="P10" s="41"/>
      <c r="Q10" s="41"/>
      <c r="R10" s="41"/>
    </row>
    <row r="11" ht="15.75" customHeight="1" spans="1:19">
      <c r="A11" s="24"/>
      <c r="B11" s="24"/>
      <c r="C11" s="24"/>
      <c r="D11" s="24"/>
      <c r="E11" s="24"/>
      <c r="F11" s="24"/>
      <c r="G11" s="24"/>
      <c r="H11" s="24"/>
      <c r="I11" s="24"/>
      <c r="N11" s="41"/>
      <c r="O11" s="41"/>
      <c r="P11" s="41"/>
      <c r="Q11" s="41"/>
      <c r="R11" s="41"/>
      <c r="S11" s="41"/>
    </row>
    <row r="12" ht="15.75" customHeight="1" spans="1:19">
      <c r="A12" s="24"/>
      <c r="B12" s="24"/>
      <c r="C12" s="24"/>
      <c r="D12" s="24"/>
      <c r="E12" s="24"/>
      <c r="F12" s="24"/>
      <c r="G12" s="24"/>
      <c r="H12" s="24"/>
      <c r="I12" s="24"/>
      <c r="N12" s="41"/>
      <c r="O12" s="41"/>
      <c r="P12" s="41"/>
      <c r="Q12" s="41"/>
      <c r="R12" s="41"/>
      <c r="S12" s="41"/>
    </row>
    <row r="13" ht="15.75" customHeight="1" spans="1:19">
      <c r="A13" s="52"/>
      <c r="B13" s="24"/>
      <c r="C13" s="24"/>
      <c r="D13" s="24"/>
      <c r="E13" s="24"/>
      <c r="F13" s="24"/>
      <c r="G13" s="24"/>
      <c r="H13" s="24"/>
      <c r="I13" s="24"/>
      <c r="N13" s="41"/>
      <c r="O13" s="41"/>
      <c r="P13" s="41"/>
      <c r="Q13" s="41"/>
      <c r="R13" s="41"/>
      <c r="S13" s="41"/>
    </row>
    <row r="14" ht="15.75" customHeight="1" spans="1:19">
      <c r="A14" s="47"/>
      <c r="B14" s="24"/>
      <c r="C14" s="24"/>
      <c r="D14" s="24"/>
      <c r="E14" s="24"/>
      <c r="F14" s="24"/>
      <c r="G14" s="24"/>
      <c r="H14" s="24"/>
      <c r="I14" s="24"/>
      <c r="N14" s="41"/>
      <c r="O14" s="41"/>
      <c r="P14" s="41"/>
      <c r="Q14" s="41"/>
      <c r="R14" s="41"/>
      <c r="S14" s="41"/>
    </row>
    <row r="15" ht="15.75" customHeight="1" spans="1:19">
      <c r="A15" s="47"/>
      <c r="B15" s="24"/>
      <c r="C15" s="24"/>
      <c r="D15" s="24"/>
      <c r="E15" s="24"/>
      <c r="F15" s="24"/>
      <c r="G15" s="24"/>
      <c r="H15" s="24"/>
      <c r="I15" s="24"/>
      <c r="N15" s="41"/>
      <c r="O15" s="41"/>
      <c r="P15" s="41"/>
      <c r="Q15" s="41"/>
      <c r="R15" s="41"/>
      <c r="S15" s="41"/>
    </row>
    <row r="16" ht="15.75" customHeight="1" spans="1:19">
      <c r="A16" s="45"/>
      <c r="B16" s="24"/>
      <c r="C16" s="24"/>
      <c r="D16" s="24"/>
      <c r="E16" s="24"/>
      <c r="F16" s="24"/>
      <c r="G16" s="24"/>
      <c r="H16" s="24"/>
      <c r="I16" s="24"/>
      <c r="N16" s="41"/>
      <c r="O16" s="41"/>
      <c r="P16" s="41"/>
      <c r="Q16" s="41"/>
      <c r="R16" s="41"/>
      <c r="S16" s="41"/>
    </row>
    <row r="17" ht="15.75" customHeight="1" spans="1:19">
      <c r="A17" s="24"/>
      <c r="B17" s="24"/>
      <c r="C17" s="24"/>
      <c r="D17" s="24"/>
      <c r="E17" s="24"/>
      <c r="F17" s="24"/>
      <c r="G17" s="24"/>
      <c r="H17" s="24"/>
      <c r="I17" s="24"/>
      <c r="N17" s="41"/>
      <c r="O17" s="41"/>
      <c r="P17" s="41"/>
      <c r="Q17" s="41"/>
      <c r="R17" s="41"/>
      <c r="S17" s="41"/>
    </row>
    <row r="18" ht="15.75" customHeight="1" spans="1:19">
      <c r="A18" s="45"/>
      <c r="B18" s="24"/>
      <c r="C18" s="24"/>
      <c r="D18" s="24"/>
      <c r="E18" s="24"/>
      <c r="F18" s="24"/>
      <c r="G18" s="24"/>
      <c r="H18" s="24"/>
      <c r="I18" s="24"/>
      <c r="N18" s="41"/>
      <c r="O18" s="41"/>
      <c r="P18" s="41"/>
      <c r="Q18" s="41"/>
      <c r="R18" s="41"/>
      <c r="S18" s="41"/>
    </row>
    <row r="19" ht="15.75" customHeight="1" spans="1:19">
      <c r="A19" s="24"/>
      <c r="B19" s="24"/>
      <c r="C19" s="24"/>
      <c r="D19" s="24"/>
      <c r="E19" s="24"/>
      <c r="F19" s="24"/>
      <c r="G19" s="24"/>
      <c r="H19" s="24"/>
      <c r="I19" s="24"/>
      <c r="N19" s="41"/>
      <c r="O19" s="41"/>
      <c r="P19" s="41"/>
      <c r="Q19" s="41"/>
      <c r="R19" s="41"/>
      <c r="S19" s="41"/>
    </row>
    <row r="20" ht="15.75" customHeight="1" spans="1:19">
      <c r="A20" s="24"/>
      <c r="B20" s="24"/>
      <c r="C20" s="24"/>
      <c r="D20" s="24"/>
      <c r="E20" s="24"/>
      <c r="F20" s="24"/>
      <c r="G20" s="24"/>
      <c r="H20" s="24"/>
      <c r="I20" s="24"/>
      <c r="M20" s="41"/>
      <c r="N20" s="41"/>
      <c r="O20" s="41"/>
      <c r="P20" s="41"/>
      <c r="Q20" s="41"/>
      <c r="R20" s="41"/>
      <c r="S20" s="41"/>
    </row>
    <row r="21" ht="15.75" customHeight="1" spans="1:19">
      <c r="A21" s="24"/>
      <c r="B21" s="24"/>
      <c r="C21" s="24"/>
      <c r="D21" s="24"/>
      <c r="E21" s="24"/>
      <c r="F21" s="24"/>
      <c r="G21" s="24"/>
      <c r="H21" s="24"/>
      <c r="I21" s="24"/>
      <c r="M21" s="41"/>
      <c r="N21" s="41"/>
      <c r="O21" s="41"/>
      <c r="P21" s="41"/>
      <c r="Q21" s="41"/>
      <c r="R21" s="41"/>
      <c r="S21" s="41"/>
    </row>
    <row r="22" ht="15.75" customHeight="1" spans="1:19">
      <c r="A22" s="24"/>
      <c r="B22" s="24">
        <f t="shared" ref="B21:B25" si="2">C22+F22+G22+H22+I22</f>
        <v>0</v>
      </c>
      <c r="C22" s="24">
        <f t="shared" ref="C21:C25" si="3">SUM(D22:E22)</f>
        <v>0</v>
      </c>
      <c r="D22" s="24"/>
      <c r="E22" s="24"/>
      <c r="F22" s="24"/>
      <c r="G22" s="24"/>
      <c r="H22" s="24"/>
      <c r="I22" s="24"/>
      <c r="M22" s="41"/>
      <c r="N22" s="41"/>
      <c r="O22" s="41"/>
      <c r="P22" s="41"/>
      <c r="Q22" s="41"/>
      <c r="R22" s="41"/>
      <c r="S22" s="41"/>
    </row>
    <row r="23" ht="15.75" customHeight="1" spans="1:19">
      <c r="A23" s="24"/>
      <c r="B23" s="24">
        <f t="shared" si="2"/>
        <v>0</v>
      </c>
      <c r="C23" s="24">
        <f t="shared" si="3"/>
        <v>0</v>
      </c>
      <c r="D23" s="24"/>
      <c r="E23" s="24"/>
      <c r="F23" s="24"/>
      <c r="G23" s="24"/>
      <c r="H23" s="24"/>
      <c r="I23" s="24"/>
      <c r="M23" s="41"/>
      <c r="N23" s="41"/>
      <c r="O23" s="41"/>
      <c r="P23" s="41"/>
      <c r="Q23" s="41"/>
      <c r="R23" s="41"/>
      <c r="S23" s="41"/>
    </row>
    <row r="24" ht="15.75" customHeight="1" spans="1:19">
      <c r="A24" s="24"/>
      <c r="B24" s="24">
        <f t="shared" si="2"/>
        <v>0</v>
      </c>
      <c r="C24" s="24">
        <f t="shared" si="3"/>
        <v>0</v>
      </c>
      <c r="D24" s="24"/>
      <c r="E24" s="24"/>
      <c r="F24" s="24"/>
      <c r="G24" s="24"/>
      <c r="H24" s="24"/>
      <c r="I24" s="24"/>
      <c r="M24" s="41"/>
      <c r="N24" s="41"/>
      <c r="O24" s="41"/>
      <c r="P24" s="41"/>
      <c r="Q24" s="41"/>
      <c r="R24" s="41"/>
      <c r="S24" s="41"/>
    </row>
    <row r="25" ht="15.75" customHeight="1" spans="1:19">
      <c r="A25" s="24"/>
      <c r="B25" s="24">
        <f t="shared" si="2"/>
        <v>0</v>
      </c>
      <c r="C25" s="24">
        <f t="shared" si="3"/>
        <v>0</v>
      </c>
      <c r="D25" s="24"/>
      <c r="E25" s="24"/>
      <c r="F25" s="24"/>
      <c r="G25" s="24"/>
      <c r="H25" s="24"/>
      <c r="I25" s="24"/>
      <c r="M25" s="41"/>
      <c r="N25" s="41"/>
      <c r="O25" s="41"/>
      <c r="P25" s="41"/>
      <c r="Q25" s="41"/>
      <c r="R25" s="41"/>
      <c r="S25" s="41"/>
    </row>
    <row r="26" ht="15.75" customHeight="1" spans="1:18">
      <c r="A26" s="24"/>
      <c r="B26" s="24"/>
      <c r="C26" s="24"/>
      <c r="D26" s="24"/>
      <c r="E26" s="24"/>
      <c r="F26" s="24"/>
      <c r="G26" s="24"/>
      <c r="H26" s="24"/>
      <c r="I26" s="24"/>
      <c r="M26" s="41"/>
      <c r="N26" s="41"/>
      <c r="O26" s="41"/>
      <c r="P26" s="41"/>
      <c r="Q26" s="41"/>
      <c r="R26" s="41"/>
    </row>
    <row r="27" ht="15.75" customHeight="1" spans="1:18">
      <c r="A27" s="25" t="s">
        <v>35</v>
      </c>
      <c r="B27" s="24">
        <f>B6+B16+B18</f>
        <v>60.7</v>
      </c>
      <c r="C27" s="24">
        <f>C6+C16+C18</f>
        <v>60.7</v>
      </c>
      <c r="D27" s="24">
        <f>D6+D16+D18</f>
        <v>60.7</v>
      </c>
      <c r="E27" s="24"/>
      <c r="F27" s="24"/>
      <c r="G27" s="24"/>
      <c r="H27" s="24"/>
      <c r="I27" s="24"/>
      <c r="M27" s="41"/>
      <c r="N27" s="41"/>
      <c r="O27" s="41"/>
      <c r="P27" s="41"/>
      <c r="Q27" s="41"/>
      <c r="R27" s="41"/>
    </row>
    <row r="28" spans="13:18">
      <c r="M28" s="41"/>
      <c r="N28" s="41"/>
      <c r="O28" s="41"/>
      <c r="P28" s="41"/>
      <c r="Q28" s="41"/>
      <c r="R28" s="41"/>
    </row>
    <row r="29" spans="13:18">
      <c r="M29" s="41"/>
      <c r="N29" s="41"/>
      <c r="O29" s="41"/>
      <c r="P29" s="41"/>
      <c r="Q29" s="41"/>
      <c r="R29" s="41"/>
    </row>
    <row r="30" spans="13:18">
      <c r="M30" s="41"/>
      <c r="N30" s="41"/>
      <c r="O30" s="41"/>
      <c r="P30" s="41"/>
      <c r="Q30" s="41"/>
      <c r="R30" s="41"/>
    </row>
    <row r="31" spans="13:18">
      <c r="M31" s="41"/>
      <c r="N31" s="41"/>
      <c r="O31" s="41"/>
      <c r="P31" s="41"/>
      <c r="Q31" s="41"/>
      <c r="R31" s="41"/>
    </row>
    <row r="32" spans="14:18">
      <c r="N32" s="41"/>
      <c r="O32" s="41"/>
      <c r="P32" s="41"/>
      <c r="Q32" s="41"/>
      <c r="R32" s="41"/>
    </row>
    <row r="33" spans="14:18">
      <c r="N33" s="41"/>
      <c r="O33" s="41"/>
      <c r="P33" s="41"/>
      <c r="Q33" s="41"/>
      <c r="R33" s="41"/>
    </row>
    <row r="34" spans="14:18">
      <c r="N34" s="41"/>
      <c r="O34" s="41"/>
      <c r="P34" s="41"/>
      <c r="Q34" s="41"/>
      <c r="R34" s="41"/>
    </row>
    <row r="35" spans="14:18">
      <c r="N35" s="41"/>
      <c r="O35" s="41"/>
      <c r="P35" s="41"/>
      <c r="Q35" s="41"/>
      <c r="R35" s="41"/>
    </row>
    <row r="36" spans="14:18">
      <c r="N36" s="41"/>
      <c r="O36" s="41"/>
      <c r="P36" s="41"/>
      <c r="Q36" s="41"/>
      <c r="R36" s="41"/>
    </row>
    <row r="37" spans="14:18">
      <c r="N37" s="41"/>
      <c r="O37" s="41"/>
      <c r="P37" s="41"/>
      <c r="Q37" s="41"/>
      <c r="R37" s="41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3" workbookViewId="0">
      <selection activeCell="F9" sqref="F9"/>
    </sheetView>
  </sheetViews>
  <sheetFormatPr defaultColWidth="9" defaultRowHeight="14.4" outlineLevelCol="5"/>
  <cols>
    <col min="1" max="1" width="27.1296296296296" customWidth="1"/>
    <col min="3" max="3" width="23" customWidth="1"/>
    <col min="5" max="5" width="11.3796296296296" customWidth="1"/>
    <col min="6" max="6" width="8.5" customWidth="1"/>
  </cols>
  <sheetData>
    <row r="2" ht="25.8" spans="1:6">
      <c r="A2" s="15" t="s">
        <v>56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35</v>
      </c>
      <c r="E5" s="33" t="s">
        <v>57</v>
      </c>
      <c r="F5" s="33" t="s">
        <v>58</v>
      </c>
    </row>
    <row r="6" ht="21.75" customHeight="1" spans="1:6">
      <c r="A6" s="24" t="s">
        <v>6</v>
      </c>
      <c r="B6" s="50">
        <f>SUM(B7:B8)</f>
        <v>60.7</v>
      </c>
      <c r="C6" s="47" t="s">
        <v>7</v>
      </c>
      <c r="D6" s="50">
        <f>E6+F6</f>
        <v>60.7</v>
      </c>
      <c r="E6" s="24">
        <v>60.7</v>
      </c>
      <c r="F6" s="50"/>
    </row>
    <row r="7" ht="21.75" customHeight="1" spans="1:6">
      <c r="A7" s="27" t="s">
        <v>8</v>
      </c>
      <c r="B7" s="24">
        <v>60.7</v>
      </c>
      <c r="C7" s="47" t="s">
        <v>9</v>
      </c>
      <c r="D7" s="50">
        <f t="shared" ref="D7:D20" si="0">E7+F7</f>
        <v>0</v>
      </c>
      <c r="E7" s="24"/>
      <c r="F7" s="50"/>
    </row>
    <row r="8" ht="21.75" customHeight="1" spans="1:6">
      <c r="A8" s="27" t="s">
        <v>10</v>
      </c>
      <c r="B8" s="50"/>
      <c r="C8" s="47" t="s">
        <v>11</v>
      </c>
      <c r="D8" s="50">
        <f t="shared" si="0"/>
        <v>0</v>
      </c>
      <c r="E8" s="24"/>
      <c r="F8" s="50"/>
    </row>
    <row r="9" ht="21.75" customHeight="1" spans="1:6">
      <c r="A9" s="24" t="s">
        <v>12</v>
      </c>
      <c r="B9" s="50"/>
      <c r="C9" s="24"/>
      <c r="D9" s="50">
        <f t="shared" si="0"/>
        <v>0</v>
      </c>
      <c r="E9" s="50"/>
      <c r="F9" s="50"/>
    </row>
    <row r="10" ht="21.75" customHeight="1" spans="1:6">
      <c r="A10" s="24"/>
      <c r="B10" s="50"/>
      <c r="C10" s="24"/>
      <c r="D10" s="50">
        <f t="shared" si="0"/>
        <v>0</v>
      </c>
      <c r="E10" s="50"/>
      <c r="F10" s="50"/>
    </row>
    <row r="11" ht="21.75" customHeight="1" spans="1:6">
      <c r="A11" s="24"/>
      <c r="B11" s="50"/>
      <c r="C11" s="24"/>
      <c r="D11" s="50">
        <f t="shared" si="0"/>
        <v>0</v>
      </c>
      <c r="E11" s="50"/>
      <c r="F11" s="50"/>
    </row>
    <row r="12" ht="21.75" customHeight="1" spans="1:6">
      <c r="A12" s="24"/>
      <c r="B12" s="50"/>
      <c r="C12" s="24"/>
      <c r="D12" s="50">
        <f t="shared" si="0"/>
        <v>0</v>
      </c>
      <c r="E12" s="50"/>
      <c r="F12" s="50"/>
    </row>
    <row r="13" ht="21.75" customHeight="1" spans="1:6">
      <c r="A13" s="24"/>
      <c r="B13" s="50"/>
      <c r="C13" s="24"/>
      <c r="D13" s="50">
        <f t="shared" si="0"/>
        <v>0</v>
      </c>
      <c r="E13" s="50"/>
      <c r="F13" s="50"/>
    </row>
    <row r="14" ht="21.75" customHeight="1" spans="1:6">
      <c r="A14" s="24"/>
      <c r="B14" s="50"/>
      <c r="C14" s="24"/>
      <c r="D14" s="50">
        <f t="shared" si="0"/>
        <v>0</v>
      </c>
      <c r="E14" s="50"/>
      <c r="F14" s="50"/>
    </row>
    <row r="15" ht="21.75" customHeight="1" spans="1:6">
      <c r="A15" s="24"/>
      <c r="B15" s="50"/>
      <c r="C15" s="24"/>
      <c r="D15" s="50">
        <f t="shared" si="0"/>
        <v>0</v>
      </c>
      <c r="E15" s="50"/>
      <c r="F15" s="50"/>
    </row>
    <row r="16" ht="21.75" customHeight="1" spans="1:6">
      <c r="A16" s="25" t="s">
        <v>22</v>
      </c>
      <c r="B16" s="51">
        <f>B6+B9</f>
        <v>60.7</v>
      </c>
      <c r="C16" s="25" t="s">
        <v>23</v>
      </c>
      <c r="D16" s="51">
        <f t="shared" si="0"/>
        <v>60.7</v>
      </c>
      <c r="E16" s="51">
        <f>SUM(E6:E15)</f>
        <v>60.7</v>
      </c>
      <c r="F16" s="50"/>
    </row>
    <row r="17" ht="21.75" customHeight="1" spans="1:6">
      <c r="A17" s="27" t="s">
        <v>26</v>
      </c>
      <c r="B17" s="50"/>
      <c r="C17" s="27" t="s">
        <v>25</v>
      </c>
      <c r="D17" s="50">
        <f t="shared" si="0"/>
        <v>0</v>
      </c>
      <c r="E17" s="50"/>
      <c r="F17" s="50"/>
    </row>
    <row r="18" ht="21.75" customHeight="1" spans="1:6">
      <c r="A18" s="27" t="s">
        <v>59</v>
      </c>
      <c r="B18" s="50"/>
      <c r="C18" s="24"/>
      <c r="D18" s="50">
        <f t="shared" si="0"/>
        <v>0</v>
      </c>
      <c r="E18" s="50"/>
      <c r="F18" s="50"/>
    </row>
    <row r="19" ht="21.75" customHeight="1" spans="1:6">
      <c r="A19" s="27" t="s">
        <v>60</v>
      </c>
      <c r="B19" s="50"/>
      <c r="C19" s="24"/>
      <c r="D19" s="50">
        <f t="shared" si="0"/>
        <v>0</v>
      </c>
      <c r="E19" s="50"/>
      <c r="F19" s="50"/>
    </row>
    <row r="20" ht="21.75" customHeight="1" spans="1:6">
      <c r="A20" s="25" t="s">
        <v>27</v>
      </c>
      <c r="B20" s="51">
        <f>B16+B17+B18+B19</f>
        <v>60.7</v>
      </c>
      <c r="C20" s="25" t="s">
        <v>28</v>
      </c>
      <c r="D20" s="50">
        <f t="shared" si="0"/>
        <v>60.7</v>
      </c>
      <c r="E20" s="50">
        <f t="shared" ref="E20:F20" si="1">E16+E17</f>
        <v>60.7</v>
      </c>
      <c r="F20" s="50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2"/>
  <sheetViews>
    <sheetView showZeros="0" topLeftCell="A3" workbookViewId="0">
      <selection activeCell="F15" sqref="F15"/>
    </sheetView>
  </sheetViews>
  <sheetFormatPr defaultColWidth="9" defaultRowHeight="14.4" outlineLevelCol="5"/>
  <cols>
    <col min="1" max="1" width="38.3796296296296" customWidth="1"/>
    <col min="2" max="2" width="11.8796296296296" customWidth="1"/>
    <col min="3" max="3" width="11" customWidth="1"/>
    <col min="4" max="4" width="9.87962962962963" customWidth="1"/>
    <col min="5" max="5" width="10.1296296296296" customWidth="1"/>
    <col min="6" max="6" width="11" customWidth="1"/>
  </cols>
  <sheetData>
    <row r="2" ht="25.8" spans="1:6">
      <c r="A2" s="15" t="s">
        <v>61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30</v>
      </c>
      <c r="B4" s="33" t="s">
        <v>31</v>
      </c>
      <c r="C4" s="33" t="s">
        <v>49</v>
      </c>
      <c r="D4" s="33"/>
      <c r="E4" s="33"/>
      <c r="F4" s="17" t="s">
        <v>50</v>
      </c>
    </row>
    <row r="5" s="31" customFormat="1" ht="27" customHeight="1" spans="1:6">
      <c r="A5" s="33"/>
      <c r="B5" s="33"/>
      <c r="C5" s="33" t="s">
        <v>35</v>
      </c>
      <c r="D5" s="33" t="s">
        <v>54</v>
      </c>
      <c r="E5" s="33" t="s">
        <v>55</v>
      </c>
      <c r="F5" s="44"/>
    </row>
    <row r="6" ht="18" customHeight="1" spans="1:6">
      <c r="A6" s="45" t="s">
        <v>7</v>
      </c>
      <c r="B6" s="24">
        <f t="shared" ref="B6:B8" si="0">C6</f>
        <v>60.7</v>
      </c>
      <c r="C6" s="24">
        <f t="shared" ref="C6:C8" si="1">D6+E6</f>
        <v>60.7</v>
      </c>
      <c r="D6" s="24">
        <f>D7+D9+D13</f>
        <v>60.7</v>
      </c>
      <c r="E6" s="24"/>
      <c r="F6" s="24"/>
    </row>
    <row r="7" ht="18" customHeight="1" spans="1:6">
      <c r="A7" s="46" t="s">
        <v>46</v>
      </c>
      <c r="B7" s="24">
        <f t="shared" si="0"/>
        <v>60.7</v>
      </c>
      <c r="C7" s="24">
        <f t="shared" si="1"/>
        <v>60.7</v>
      </c>
      <c r="D7" s="24">
        <f>D8</f>
        <v>60.7</v>
      </c>
      <c r="E7" s="24"/>
      <c r="F7" s="24"/>
    </row>
    <row r="8" ht="18" customHeight="1" spans="1:6">
      <c r="A8" s="47" t="s">
        <v>47</v>
      </c>
      <c r="B8" s="24">
        <f t="shared" si="0"/>
        <v>60.7</v>
      </c>
      <c r="C8" s="24">
        <f t="shared" si="1"/>
        <v>60.7</v>
      </c>
      <c r="D8" s="24">
        <v>60.7</v>
      </c>
      <c r="E8" s="24"/>
      <c r="F8" s="24"/>
    </row>
    <row r="9" ht="18" customHeight="1" spans="1:6">
      <c r="A9" s="45"/>
      <c r="B9" s="24"/>
      <c r="C9" s="24"/>
      <c r="D9" s="24"/>
      <c r="E9" s="24"/>
      <c r="F9" s="24"/>
    </row>
    <row r="10" ht="18" customHeight="1" spans="1:6">
      <c r="A10" s="48"/>
      <c r="B10" s="24"/>
      <c r="C10" s="24"/>
      <c r="D10" s="24"/>
      <c r="E10" s="24"/>
      <c r="F10" s="24"/>
    </row>
    <row r="11" ht="18" customHeight="1" spans="1:6">
      <c r="A11" s="24"/>
      <c r="B11" s="24"/>
      <c r="C11" s="24"/>
      <c r="D11" s="24"/>
      <c r="E11" s="24"/>
      <c r="F11" s="24"/>
    </row>
    <row r="12" ht="18" customHeight="1" spans="1:6">
      <c r="A12" s="24"/>
      <c r="B12" s="24"/>
      <c r="C12" s="24"/>
      <c r="D12" s="24"/>
      <c r="E12" s="24"/>
      <c r="F12" s="24"/>
    </row>
    <row r="13" ht="18" customHeight="1" spans="1:6">
      <c r="A13" s="49"/>
      <c r="B13" s="24"/>
      <c r="C13" s="24"/>
      <c r="D13" s="24"/>
      <c r="E13" s="24"/>
      <c r="F13" s="24"/>
    </row>
    <row r="14" ht="18" customHeight="1" spans="1:6">
      <c r="A14" s="47"/>
      <c r="B14" s="24"/>
      <c r="C14" s="24"/>
      <c r="D14" s="24"/>
      <c r="E14" s="24"/>
      <c r="F14" s="24"/>
    </row>
    <row r="15" ht="18" customHeight="1" spans="1:6">
      <c r="A15" s="47"/>
      <c r="B15" s="24"/>
      <c r="C15" s="24"/>
      <c r="D15" s="24"/>
      <c r="E15" s="24"/>
      <c r="F15" s="24"/>
    </row>
    <row r="16" ht="18" customHeight="1" spans="1:6">
      <c r="A16" s="45"/>
      <c r="B16" s="24"/>
      <c r="C16" s="24"/>
      <c r="D16" s="24"/>
      <c r="E16" s="24"/>
      <c r="F16" s="24"/>
    </row>
    <row r="17" ht="18" customHeight="1" spans="1:6">
      <c r="A17" s="24"/>
      <c r="B17" s="24"/>
      <c r="C17" s="24"/>
      <c r="D17" s="24"/>
      <c r="E17" s="24"/>
      <c r="F17" s="24"/>
    </row>
    <row r="18" ht="18" customHeight="1" spans="1:6">
      <c r="A18" s="45"/>
      <c r="B18" s="24"/>
      <c r="C18" s="24"/>
      <c r="D18" s="24"/>
      <c r="E18" s="24"/>
      <c r="F18" s="24"/>
    </row>
    <row r="19" ht="18" customHeight="1" spans="1:6">
      <c r="A19" s="24"/>
      <c r="B19" s="24"/>
      <c r="C19" s="24"/>
      <c r="D19" s="24"/>
      <c r="E19" s="24"/>
      <c r="F19" s="24"/>
    </row>
    <row r="20" ht="18" customHeight="1" spans="1:6">
      <c r="A20" s="24"/>
      <c r="B20" s="24"/>
      <c r="C20" s="24"/>
      <c r="D20" s="24"/>
      <c r="E20" s="24"/>
      <c r="F20" s="24"/>
    </row>
    <row r="21" ht="18" customHeight="1" spans="1:6">
      <c r="A21" s="24"/>
      <c r="B21" s="24">
        <f>C21+F21</f>
        <v>0</v>
      </c>
      <c r="C21" s="24">
        <f>SUM(D21:E21)</f>
        <v>0</v>
      </c>
      <c r="D21" s="24"/>
      <c r="E21" s="24"/>
      <c r="F21" s="24"/>
    </row>
    <row r="22" ht="18" customHeight="1" spans="1:6">
      <c r="A22" s="25" t="s">
        <v>35</v>
      </c>
      <c r="B22" s="24">
        <f>B6+B16+B18</f>
        <v>60.7</v>
      </c>
      <c r="C22" s="24">
        <f>C6+C16+C18</f>
        <v>60.7</v>
      </c>
      <c r="D22" s="24">
        <f>D6+D16+D18</f>
        <v>60.7</v>
      </c>
      <c r="E22" s="24"/>
      <c r="F22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113"/>
  <sheetViews>
    <sheetView showZeros="0" workbookViewId="0">
      <pane ySplit="5" topLeftCell="A6" activePane="bottomLeft" state="frozen"/>
      <selection/>
      <selection pane="bottomLeft" activeCell="H13" sqref="H13"/>
    </sheetView>
  </sheetViews>
  <sheetFormatPr defaultColWidth="9" defaultRowHeight="14.4"/>
  <cols>
    <col min="1" max="1" width="34.1296296296296" style="31" customWidth="1"/>
    <col min="2" max="2" width="12.3796296296296" customWidth="1"/>
  </cols>
  <sheetData>
    <row r="2" ht="25.8" spans="1:6">
      <c r="A2" s="30" t="s">
        <v>62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63</v>
      </c>
      <c r="B4" s="18" t="s">
        <v>31</v>
      </c>
      <c r="C4" s="23" t="s">
        <v>49</v>
      </c>
      <c r="D4" s="23"/>
      <c r="E4" s="23"/>
      <c r="F4" s="33" t="s">
        <v>50</v>
      </c>
    </row>
    <row r="5" ht="25.5" customHeight="1" spans="1:6">
      <c r="A5" s="33"/>
      <c r="B5" s="22"/>
      <c r="C5" s="23" t="s">
        <v>35</v>
      </c>
      <c r="D5" s="23" t="s">
        <v>54</v>
      </c>
      <c r="E5" s="23" t="s">
        <v>55</v>
      </c>
      <c r="F5" s="23"/>
    </row>
    <row r="6" ht="18" customHeight="1" spans="1:6">
      <c r="A6" s="34" t="s">
        <v>64</v>
      </c>
      <c r="B6" s="24">
        <f>C6</f>
        <v>60.7</v>
      </c>
      <c r="C6" s="24">
        <f>C7+C12+C13+C14+C16+C17+C20</f>
        <v>60.7</v>
      </c>
      <c r="D6" s="24">
        <f>D7+D12+D13+D14+D16+D17</f>
        <v>60.7</v>
      </c>
      <c r="E6" s="24"/>
      <c r="F6" s="24">
        <f>SUM(F7:F19)</f>
        <v>0</v>
      </c>
    </row>
    <row r="7" ht="18" customHeight="1" spans="1:6">
      <c r="A7" s="35" t="s">
        <v>65</v>
      </c>
      <c r="B7" s="24">
        <f t="shared" ref="B7:B11" si="0">C7+F7</f>
        <v>60.7</v>
      </c>
      <c r="C7" s="24">
        <f>D7</f>
        <v>60.7</v>
      </c>
      <c r="D7" s="24">
        <v>60.7</v>
      </c>
      <c r="E7" s="24"/>
      <c r="F7" s="24"/>
    </row>
    <row r="8" ht="18" customHeight="1" spans="1:14">
      <c r="A8" s="35" t="s">
        <v>66</v>
      </c>
      <c r="B8" s="24">
        <f t="shared" si="0"/>
        <v>0</v>
      </c>
      <c r="C8" s="24">
        <f t="shared" ref="C8:C11" si="1">SUM(D8:E8)</f>
        <v>0</v>
      </c>
      <c r="D8" s="24"/>
      <c r="E8" s="24"/>
      <c r="F8" s="24"/>
      <c r="H8" s="41"/>
      <c r="I8" s="41"/>
      <c r="J8" s="41"/>
      <c r="K8" s="41"/>
      <c r="L8" s="41"/>
      <c r="M8" s="41"/>
      <c r="N8" s="41"/>
    </row>
    <row r="9" ht="18" customHeight="1" spans="1:14">
      <c r="A9" s="35" t="s">
        <v>67</v>
      </c>
      <c r="B9" s="24">
        <f t="shared" si="0"/>
        <v>0</v>
      </c>
      <c r="C9" s="24">
        <f t="shared" si="1"/>
        <v>0</v>
      </c>
      <c r="D9" s="24"/>
      <c r="E9" s="24"/>
      <c r="F9" s="24"/>
      <c r="H9" s="41"/>
      <c r="I9" s="41"/>
      <c r="J9" s="41"/>
      <c r="K9" s="41"/>
      <c r="L9" s="41"/>
      <c r="M9" s="41"/>
      <c r="N9" s="41"/>
    </row>
    <row r="10" ht="18" customHeight="1" spans="1:14">
      <c r="A10" s="35" t="s">
        <v>68</v>
      </c>
      <c r="B10" s="24">
        <f t="shared" si="0"/>
        <v>0</v>
      </c>
      <c r="C10" s="24">
        <f t="shared" si="1"/>
        <v>0</v>
      </c>
      <c r="D10" s="24"/>
      <c r="E10" s="24"/>
      <c r="F10" s="24"/>
      <c r="H10" s="41"/>
      <c r="I10" s="41"/>
      <c r="J10" s="41"/>
      <c r="K10" s="41"/>
      <c r="L10" s="41"/>
      <c r="M10" s="41"/>
      <c r="N10" s="41"/>
    </row>
    <row r="11" ht="18" customHeight="1" spans="1:14">
      <c r="A11" s="35" t="s">
        <v>69</v>
      </c>
      <c r="B11" s="24">
        <f t="shared" si="0"/>
        <v>0</v>
      </c>
      <c r="C11" s="24">
        <f t="shared" si="1"/>
        <v>0</v>
      </c>
      <c r="D11" s="24"/>
      <c r="E11" s="24"/>
      <c r="F11" s="24"/>
      <c r="H11" s="41"/>
      <c r="I11" s="41"/>
      <c r="J11" s="41"/>
      <c r="K11" s="41"/>
      <c r="L11" s="41"/>
      <c r="M11" s="41"/>
      <c r="N11" s="41"/>
    </row>
    <row r="12" ht="18" customHeight="1" spans="1:14">
      <c r="A12" s="35" t="s">
        <v>70</v>
      </c>
      <c r="B12" s="24">
        <f t="shared" ref="B12:B14" si="2">C12</f>
        <v>0</v>
      </c>
      <c r="C12" s="24">
        <f>D12</f>
        <v>0</v>
      </c>
      <c r="D12" s="24"/>
      <c r="E12" s="24"/>
      <c r="F12" s="24"/>
      <c r="H12" s="41"/>
      <c r="I12" s="41"/>
      <c r="J12" s="41"/>
      <c r="K12" s="41"/>
      <c r="L12" s="41"/>
      <c r="M12" s="41"/>
      <c r="N12" s="41"/>
    </row>
    <row r="13" ht="18" customHeight="1" spans="1:14">
      <c r="A13" s="35" t="s">
        <v>71</v>
      </c>
      <c r="B13" s="24">
        <f t="shared" si="2"/>
        <v>0</v>
      </c>
      <c r="C13" s="24">
        <f>D13</f>
        <v>0</v>
      </c>
      <c r="D13" s="24"/>
      <c r="E13" s="24"/>
      <c r="F13" s="24"/>
      <c r="H13" s="41"/>
      <c r="I13" s="41"/>
      <c r="J13" s="41"/>
      <c r="K13" s="41"/>
      <c r="L13" s="41"/>
      <c r="M13" s="41"/>
      <c r="N13" s="41"/>
    </row>
    <row r="14" ht="18" customHeight="1" spans="1:14">
      <c r="A14" s="35" t="s">
        <v>72</v>
      </c>
      <c r="B14" s="24">
        <f t="shared" si="2"/>
        <v>0</v>
      </c>
      <c r="C14" s="24">
        <f t="shared" ref="C14:C19" si="3">SUM(D14:E14)</f>
        <v>0</v>
      </c>
      <c r="D14" s="24"/>
      <c r="E14" s="24"/>
      <c r="F14" s="24"/>
      <c r="H14" s="41"/>
      <c r="I14" s="41"/>
      <c r="J14" s="41"/>
      <c r="K14" s="41"/>
      <c r="L14" s="41"/>
      <c r="M14" s="41"/>
      <c r="N14" s="41"/>
    </row>
    <row r="15" ht="18" customHeight="1" spans="1:14">
      <c r="A15" s="35" t="s">
        <v>73</v>
      </c>
      <c r="B15" s="24">
        <f t="shared" ref="B15:B19" si="4">C15+F15</f>
        <v>0</v>
      </c>
      <c r="C15" s="24">
        <f t="shared" si="3"/>
        <v>0</v>
      </c>
      <c r="D15" s="24"/>
      <c r="E15" s="24"/>
      <c r="F15" s="24"/>
      <c r="H15" s="41"/>
      <c r="I15" s="41"/>
      <c r="J15" s="41"/>
      <c r="K15" s="41"/>
      <c r="L15" s="41"/>
      <c r="M15" s="41"/>
      <c r="N15" s="41"/>
    </row>
    <row r="16" ht="18" customHeight="1" spans="1:14">
      <c r="A16" s="35" t="s">
        <v>74</v>
      </c>
      <c r="B16" s="24">
        <f>C16</f>
        <v>0</v>
      </c>
      <c r="C16" s="24">
        <f t="shared" si="3"/>
        <v>0</v>
      </c>
      <c r="D16" s="24"/>
      <c r="E16" s="24"/>
      <c r="F16" s="24"/>
      <c r="H16" s="41"/>
      <c r="I16" s="41"/>
      <c r="J16" s="41"/>
      <c r="K16" s="41"/>
      <c r="L16" s="41"/>
      <c r="M16" s="41"/>
      <c r="N16" s="41"/>
    </row>
    <row r="17" ht="18" customHeight="1" spans="1:14">
      <c r="A17" s="35" t="s">
        <v>75</v>
      </c>
      <c r="B17" s="24">
        <f t="shared" si="4"/>
        <v>0</v>
      </c>
      <c r="C17" s="24">
        <f t="shared" si="3"/>
        <v>0</v>
      </c>
      <c r="D17" s="24"/>
      <c r="E17" s="24"/>
      <c r="F17" s="24"/>
      <c r="H17" s="41"/>
      <c r="I17" s="41"/>
      <c r="J17" s="41"/>
      <c r="K17" s="41"/>
      <c r="L17" s="41"/>
      <c r="M17" s="41"/>
      <c r="N17" s="41"/>
    </row>
    <row r="18" ht="18" customHeight="1" spans="1:14">
      <c r="A18" s="35" t="s">
        <v>76</v>
      </c>
      <c r="B18" s="24">
        <f t="shared" si="4"/>
        <v>0</v>
      </c>
      <c r="C18" s="24">
        <f t="shared" si="3"/>
        <v>0</v>
      </c>
      <c r="D18" s="24"/>
      <c r="E18" s="24"/>
      <c r="F18" s="24"/>
      <c r="H18" s="41"/>
      <c r="I18" s="41"/>
      <c r="J18" s="41"/>
      <c r="K18" s="41"/>
      <c r="L18" s="41"/>
      <c r="M18" s="41"/>
      <c r="N18" s="41"/>
    </row>
    <row r="19" ht="18" customHeight="1" spans="1:14">
      <c r="A19" s="35" t="s">
        <v>77</v>
      </c>
      <c r="B19" s="24">
        <f t="shared" si="4"/>
        <v>0</v>
      </c>
      <c r="C19" s="24">
        <f t="shared" si="3"/>
        <v>0</v>
      </c>
      <c r="D19" s="24"/>
      <c r="E19" s="24"/>
      <c r="F19" s="24"/>
      <c r="H19" s="41"/>
      <c r="I19" s="41"/>
      <c r="J19" s="41"/>
      <c r="K19" s="41"/>
      <c r="L19" s="41"/>
      <c r="M19" s="41"/>
      <c r="N19" s="41"/>
    </row>
    <row r="20" ht="18" customHeight="1" spans="1:14">
      <c r="A20" s="34" t="s">
        <v>78</v>
      </c>
      <c r="B20" s="24">
        <f t="shared" ref="B20:F20" si="5">SUM(B21:B47)</f>
        <v>0</v>
      </c>
      <c r="C20" s="24">
        <f t="shared" si="5"/>
        <v>0</v>
      </c>
      <c r="D20" s="24">
        <f t="shared" si="5"/>
        <v>0</v>
      </c>
      <c r="E20" s="24">
        <f t="shared" si="5"/>
        <v>0</v>
      </c>
      <c r="F20" s="24">
        <f t="shared" si="5"/>
        <v>0</v>
      </c>
      <c r="H20" s="41"/>
      <c r="I20" s="41"/>
      <c r="J20" s="41"/>
      <c r="K20" s="43"/>
      <c r="L20" s="41"/>
      <c r="M20" s="41"/>
      <c r="N20" s="41"/>
    </row>
    <row r="21" ht="18" customHeight="1" spans="1:14">
      <c r="A21" s="35" t="s">
        <v>79</v>
      </c>
      <c r="B21" s="24">
        <f t="shared" ref="B21:B47" si="6">C21+F21</f>
        <v>0</v>
      </c>
      <c r="C21" s="24">
        <f t="shared" ref="C21:C47" si="7">SUM(D21:E21)</f>
        <v>0</v>
      </c>
      <c r="D21" s="24"/>
      <c r="E21" s="24"/>
      <c r="F21" s="24"/>
      <c r="I21" s="41"/>
      <c r="J21" s="41"/>
      <c r="K21" s="41"/>
      <c r="L21" s="41"/>
      <c r="M21" s="41"/>
      <c r="N21" s="41"/>
    </row>
    <row r="22" ht="18" customHeight="1" spans="1:11">
      <c r="A22" s="35" t="s">
        <v>80</v>
      </c>
      <c r="B22" s="24">
        <f t="shared" si="6"/>
        <v>0</v>
      </c>
      <c r="C22" s="24">
        <f t="shared" si="7"/>
        <v>0</v>
      </c>
      <c r="D22" s="24"/>
      <c r="E22" s="24"/>
      <c r="F22" s="24"/>
      <c r="I22" s="41"/>
      <c r="J22" s="41"/>
      <c r="K22" s="41"/>
    </row>
    <row r="23" ht="18" customHeight="1" spans="1:11">
      <c r="A23" s="35" t="s">
        <v>81</v>
      </c>
      <c r="B23" s="24">
        <f t="shared" si="6"/>
        <v>0</v>
      </c>
      <c r="C23" s="24">
        <f t="shared" si="7"/>
        <v>0</v>
      </c>
      <c r="D23" s="24"/>
      <c r="E23" s="24"/>
      <c r="F23" s="24"/>
      <c r="I23" s="41"/>
      <c r="J23" s="41"/>
      <c r="K23" s="41"/>
    </row>
    <row r="24" ht="18" customHeight="1" spans="1:11">
      <c r="A24" s="35" t="s">
        <v>82</v>
      </c>
      <c r="B24" s="24">
        <f t="shared" si="6"/>
        <v>0</v>
      </c>
      <c r="C24" s="24">
        <f t="shared" si="7"/>
        <v>0</v>
      </c>
      <c r="D24" s="24"/>
      <c r="E24" s="24"/>
      <c r="F24" s="24"/>
      <c r="I24" s="41"/>
      <c r="J24" s="43"/>
      <c r="K24" s="41"/>
    </row>
    <row r="25" ht="18" customHeight="1" spans="1:6">
      <c r="A25" s="35" t="s">
        <v>83</v>
      </c>
      <c r="B25" s="24">
        <f t="shared" si="6"/>
        <v>0</v>
      </c>
      <c r="C25" s="24">
        <f t="shared" si="7"/>
        <v>0</v>
      </c>
      <c r="D25" s="24"/>
      <c r="E25" s="24"/>
      <c r="F25" s="24"/>
    </row>
    <row r="26" ht="18" customHeight="1" spans="1:6">
      <c r="A26" s="35" t="s">
        <v>84</v>
      </c>
      <c r="B26" s="24">
        <f t="shared" si="6"/>
        <v>0</v>
      </c>
      <c r="C26" s="24">
        <f t="shared" si="7"/>
        <v>0</v>
      </c>
      <c r="D26" s="24"/>
      <c r="E26" s="24"/>
      <c r="F26" s="24"/>
    </row>
    <row r="27" ht="18" customHeight="1" spans="1:6">
      <c r="A27" s="35" t="s">
        <v>85</v>
      </c>
      <c r="B27" s="24">
        <f t="shared" si="6"/>
        <v>0</v>
      </c>
      <c r="C27" s="24">
        <f t="shared" si="7"/>
        <v>0</v>
      </c>
      <c r="D27" s="24"/>
      <c r="E27" s="24"/>
      <c r="F27" s="24"/>
    </row>
    <row r="28" ht="18" customHeight="1" spans="1:6">
      <c r="A28" s="35" t="s">
        <v>86</v>
      </c>
      <c r="B28" s="24">
        <f t="shared" si="6"/>
        <v>0</v>
      </c>
      <c r="C28" s="24">
        <f t="shared" si="7"/>
        <v>0</v>
      </c>
      <c r="D28" s="24"/>
      <c r="E28" s="24"/>
      <c r="F28" s="24"/>
    </row>
    <row r="29" ht="18" customHeight="1" spans="1:6">
      <c r="A29" s="35" t="s">
        <v>87</v>
      </c>
      <c r="B29" s="24">
        <f t="shared" si="6"/>
        <v>0</v>
      </c>
      <c r="C29" s="24">
        <f t="shared" si="7"/>
        <v>0</v>
      </c>
      <c r="D29" s="24"/>
      <c r="E29" s="24"/>
      <c r="F29" s="24"/>
    </row>
    <row r="30" ht="18" customHeight="1" spans="1:6">
      <c r="A30" s="35" t="s">
        <v>88</v>
      </c>
      <c r="B30" s="24">
        <f t="shared" si="6"/>
        <v>0</v>
      </c>
      <c r="C30" s="36">
        <f t="shared" si="7"/>
        <v>0</v>
      </c>
      <c r="D30" s="36"/>
      <c r="E30" s="36"/>
      <c r="F30" s="24"/>
    </row>
    <row r="31" ht="18" customHeight="1" spans="1:6">
      <c r="A31" s="35" t="s">
        <v>89</v>
      </c>
      <c r="B31" s="24">
        <f t="shared" si="6"/>
        <v>0</v>
      </c>
      <c r="C31" s="42">
        <f t="shared" si="7"/>
        <v>0</v>
      </c>
      <c r="D31" s="42"/>
      <c r="E31" s="42"/>
      <c r="F31" s="24"/>
    </row>
    <row r="32" ht="18" customHeight="1" spans="1:6">
      <c r="A32" s="35" t="s">
        <v>90</v>
      </c>
      <c r="B32" s="24">
        <f t="shared" si="6"/>
        <v>0</v>
      </c>
      <c r="C32" s="36">
        <f t="shared" si="7"/>
        <v>0</v>
      </c>
      <c r="D32" s="36"/>
      <c r="E32" s="36"/>
      <c r="F32" s="24"/>
    </row>
    <row r="33" ht="18" customHeight="1" spans="1:6">
      <c r="A33" s="35" t="s">
        <v>91</v>
      </c>
      <c r="B33" s="24">
        <f t="shared" si="6"/>
        <v>0</v>
      </c>
      <c r="C33" s="36">
        <f t="shared" si="7"/>
        <v>0</v>
      </c>
      <c r="D33" s="36"/>
      <c r="E33" s="36"/>
      <c r="F33" s="24"/>
    </row>
    <row r="34" ht="18" customHeight="1" spans="1:6">
      <c r="A34" s="35" t="s">
        <v>92</v>
      </c>
      <c r="B34" s="24">
        <f t="shared" si="6"/>
        <v>0</v>
      </c>
      <c r="C34" s="36">
        <f t="shared" si="7"/>
        <v>0</v>
      </c>
      <c r="D34" s="36"/>
      <c r="E34" s="36"/>
      <c r="F34" s="24"/>
    </row>
    <row r="35" ht="18" customHeight="1" spans="1:6">
      <c r="A35" s="35" t="s">
        <v>93</v>
      </c>
      <c r="B35" s="24">
        <f t="shared" si="6"/>
        <v>0</v>
      </c>
      <c r="C35" s="36">
        <f t="shared" si="7"/>
        <v>0</v>
      </c>
      <c r="D35" s="36"/>
      <c r="E35" s="36"/>
      <c r="F35" s="24"/>
    </row>
    <row r="36" ht="18" customHeight="1" spans="1:6">
      <c r="A36" s="35" t="s">
        <v>94</v>
      </c>
      <c r="B36" s="24">
        <f t="shared" si="6"/>
        <v>0</v>
      </c>
      <c r="C36" s="36">
        <f t="shared" si="7"/>
        <v>0</v>
      </c>
      <c r="D36" s="36"/>
      <c r="E36" s="36"/>
      <c r="F36" s="24"/>
    </row>
    <row r="37" ht="18" customHeight="1" spans="1:6">
      <c r="A37" s="35" t="s">
        <v>95</v>
      </c>
      <c r="B37" s="24">
        <f t="shared" si="6"/>
        <v>0</v>
      </c>
      <c r="C37" s="42">
        <f t="shared" si="7"/>
        <v>0</v>
      </c>
      <c r="D37" s="42"/>
      <c r="E37" s="42"/>
      <c r="F37" s="24"/>
    </row>
    <row r="38" ht="18" customHeight="1" spans="1:6">
      <c r="A38" s="35" t="s">
        <v>96</v>
      </c>
      <c r="B38" s="24">
        <f t="shared" si="6"/>
        <v>0</v>
      </c>
      <c r="C38" s="24">
        <f t="shared" si="7"/>
        <v>0</v>
      </c>
      <c r="D38" s="24"/>
      <c r="E38" s="24"/>
      <c r="F38" s="24"/>
    </row>
    <row r="39" ht="18" customHeight="1" spans="1:6">
      <c r="A39" s="35" t="s">
        <v>97</v>
      </c>
      <c r="B39" s="24">
        <f t="shared" si="6"/>
        <v>0</v>
      </c>
      <c r="C39" s="24">
        <f t="shared" si="7"/>
        <v>0</v>
      </c>
      <c r="D39" s="24"/>
      <c r="E39" s="24"/>
      <c r="F39" s="24"/>
    </row>
    <row r="40" ht="18" customHeight="1" spans="1:6">
      <c r="A40" s="35" t="s">
        <v>98</v>
      </c>
      <c r="B40" s="24">
        <f t="shared" si="6"/>
        <v>0</v>
      </c>
      <c r="C40" s="24">
        <f t="shared" si="7"/>
        <v>0</v>
      </c>
      <c r="D40" s="24"/>
      <c r="E40" s="24"/>
      <c r="F40" s="24"/>
    </row>
    <row r="41" ht="18" customHeight="1" spans="1:6">
      <c r="A41" s="35" t="s">
        <v>99</v>
      </c>
      <c r="B41" s="24">
        <f t="shared" si="6"/>
        <v>0</v>
      </c>
      <c r="C41" s="24">
        <f t="shared" si="7"/>
        <v>0</v>
      </c>
      <c r="D41" s="24"/>
      <c r="E41" s="24"/>
      <c r="F41" s="24"/>
    </row>
    <row r="42" ht="18" customHeight="1" spans="1:6">
      <c r="A42" s="35" t="s">
        <v>100</v>
      </c>
      <c r="B42" s="24">
        <f t="shared" si="6"/>
        <v>0</v>
      </c>
      <c r="C42" s="24">
        <f t="shared" si="7"/>
        <v>0</v>
      </c>
      <c r="D42" s="24"/>
      <c r="E42" s="24"/>
      <c r="F42" s="24"/>
    </row>
    <row r="43" ht="18" customHeight="1" spans="1:6">
      <c r="A43" s="35" t="s">
        <v>101</v>
      </c>
      <c r="B43" s="24">
        <f t="shared" si="6"/>
        <v>0</v>
      </c>
      <c r="C43" s="24">
        <f t="shared" si="7"/>
        <v>0</v>
      </c>
      <c r="D43" s="24"/>
      <c r="E43" s="24"/>
      <c r="F43" s="24"/>
    </row>
    <row r="44" ht="18" customHeight="1" spans="1:6">
      <c r="A44" s="35" t="s">
        <v>102</v>
      </c>
      <c r="B44" s="24">
        <f t="shared" si="6"/>
        <v>0</v>
      </c>
      <c r="C44" s="24">
        <f t="shared" si="7"/>
        <v>0</v>
      </c>
      <c r="D44" s="24"/>
      <c r="E44" s="24"/>
      <c r="F44" s="24"/>
    </row>
    <row r="45" ht="18" customHeight="1" spans="1:6">
      <c r="A45" s="35" t="s">
        <v>103</v>
      </c>
      <c r="B45" s="24">
        <f t="shared" si="6"/>
        <v>0</v>
      </c>
      <c r="C45" s="24">
        <f t="shared" si="7"/>
        <v>0</v>
      </c>
      <c r="D45" s="24"/>
      <c r="E45" s="24"/>
      <c r="F45" s="24"/>
    </row>
    <row r="46" ht="18" customHeight="1" spans="1:6">
      <c r="A46" s="35" t="s">
        <v>104</v>
      </c>
      <c r="B46" s="24">
        <f t="shared" si="6"/>
        <v>0</v>
      </c>
      <c r="C46" s="24">
        <f t="shared" si="7"/>
        <v>0</v>
      </c>
      <c r="D46" s="24"/>
      <c r="E46" s="24"/>
      <c r="F46" s="24"/>
    </row>
    <row r="47" ht="18" customHeight="1" spans="1:6">
      <c r="A47" s="35" t="s">
        <v>105</v>
      </c>
      <c r="B47" s="24">
        <f t="shared" si="6"/>
        <v>0</v>
      </c>
      <c r="C47" s="24">
        <f t="shared" si="7"/>
        <v>0</v>
      </c>
      <c r="D47" s="24"/>
      <c r="E47" s="24"/>
      <c r="F47" s="24"/>
    </row>
    <row r="48" ht="18" customHeight="1" spans="1:6">
      <c r="A48" s="34" t="s">
        <v>106</v>
      </c>
      <c r="B48" s="24">
        <f t="shared" ref="B48:F48" si="8">SUM(B49:B59)</f>
        <v>0</v>
      </c>
      <c r="C48" s="24">
        <f t="shared" si="8"/>
        <v>0</v>
      </c>
      <c r="D48" s="24">
        <f t="shared" si="8"/>
        <v>0</v>
      </c>
      <c r="E48" s="24">
        <f t="shared" si="8"/>
        <v>0</v>
      </c>
      <c r="F48" s="24">
        <f t="shared" si="8"/>
        <v>0</v>
      </c>
    </row>
    <row r="49" ht="18" customHeight="1" spans="1:6">
      <c r="A49" s="35" t="s">
        <v>107</v>
      </c>
      <c r="B49" s="24">
        <f t="shared" ref="B49:B59" si="9">C49+F49</f>
        <v>0</v>
      </c>
      <c r="C49" s="24">
        <f t="shared" ref="C49:C59" si="10">SUM(D49:E49)</f>
        <v>0</v>
      </c>
      <c r="D49" s="24"/>
      <c r="E49" s="24"/>
      <c r="F49" s="24"/>
    </row>
    <row r="50" ht="18" customHeight="1" spans="1:6">
      <c r="A50" s="35" t="s">
        <v>108</v>
      </c>
      <c r="B50" s="24">
        <f t="shared" si="9"/>
        <v>0</v>
      </c>
      <c r="C50" s="24">
        <f t="shared" si="10"/>
        <v>0</v>
      </c>
      <c r="D50" s="24"/>
      <c r="E50" s="24"/>
      <c r="F50" s="24"/>
    </row>
    <row r="51" ht="18" customHeight="1" spans="1:6">
      <c r="A51" s="35" t="s">
        <v>109</v>
      </c>
      <c r="B51" s="24">
        <f t="shared" si="9"/>
        <v>0</v>
      </c>
      <c r="C51" s="24">
        <f t="shared" si="10"/>
        <v>0</v>
      </c>
      <c r="D51" s="24"/>
      <c r="E51" s="24"/>
      <c r="F51" s="24"/>
    </row>
    <row r="52" ht="18" customHeight="1" spans="1:6">
      <c r="A52" s="35" t="s">
        <v>110</v>
      </c>
      <c r="B52" s="24">
        <f t="shared" si="9"/>
        <v>0</v>
      </c>
      <c r="C52" s="24">
        <f t="shared" si="10"/>
        <v>0</v>
      </c>
      <c r="D52" s="24"/>
      <c r="E52" s="24"/>
      <c r="F52" s="24"/>
    </row>
    <row r="53" ht="18" customHeight="1" spans="1:6">
      <c r="A53" s="35" t="s">
        <v>111</v>
      </c>
      <c r="B53" s="24">
        <f t="shared" si="9"/>
        <v>0</v>
      </c>
      <c r="C53" s="24">
        <f t="shared" si="10"/>
        <v>0</v>
      </c>
      <c r="D53" s="24"/>
      <c r="E53" s="24"/>
      <c r="F53" s="24"/>
    </row>
    <row r="54" ht="18" customHeight="1" spans="1:6">
      <c r="A54" s="35" t="s">
        <v>112</v>
      </c>
      <c r="B54" s="24">
        <f t="shared" si="9"/>
        <v>0</v>
      </c>
      <c r="C54" s="24">
        <f t="shared" si="10"/>
        <v>0</v>
      </c>
      <c r="D54" s="24"/>
      <c r="E54" s="24"/>
      <c r="F54" s="24"/>
    </row>
    <row r="55" ht="18" customHeight="1" spans="1:6">
      <c r="A55" s="35" t="s">
        <v>113</v>
      </c>
      <c r="B55" s="24">
        <f t="shared" si="9"/>
        <v>0</v>
      </c>
      <c r="C55" s="24">
        <f t="shared" si="10"/>
        <v>0</v>
      </c>
      <c r="D55" s="24"/>
      <c r="E55" s="24"/>
      <c r="F55" s="24"/>
    </row>
    <row r="56" ht="18" customHeight="1" spans="1:6">
      <c r="A56" s="35" t="s">
        <v>114</v>
      </c>
      <c r="B56" s="24">
        <f t="shared" si="9"/>
        <v>0</v>
      </c>
      <c r="C56" s="42">
        <f t="shared" si="10"/>
        <v>0</v>
      </c>
      <c r="D56" s="42"/>
      <c r="E56" s="42"/>
      <c r="F56" s="24"/>
    </row>
    <row r="57" ht="18" customHeight="1" spans="1:6">
      <c r="A57" s="35" t="s">
        <v>115</v>
      </c>
      <c r="B57" s="24">
        <f t="shared" si="9"/>
        <v>0</v>
      </c>
      <c r="C57" s="24">
        <f t="shared" si="10"/>
        <v>0</v>
      </c>
      <c r="D57" s="24"/>
      <c r="E57" s="24"/>
      <c r="F57" s="24"/>
    </row>
    <row r="58" ht="18" customHeight="1" spans="1:6">
      <c r="A58" s="35" t="s">
        <v>116</v>
      </c>
      <c r="B58" s="24">
        <f t="shared" si="9"/>
        <v>0</v>
      </c>
      <c r="C58" s="42">
        <f t="shared" si="10"/>
        <v>0</v>
      </c>
      <c r="D58" s="42"/>
      <c r="E58" s="42"/>
      <c r="F58" s="24"/>
    </row>
    <row r="59" ht="18" customHeight="1" spans="1:6">
      <c r="A59" s="35" t="s">
        <v>117</v>
      </c>
      <c r="B59" s="24">
        <f t="shared" si="9"/>
        <v>0</v>
      </c>
      <c r="C59" s="24">
        <f t="shared" si="10"/>
        <v>0</v>
      </c>
      <c r="D59" s="24"/>
      <c r="E59" s="24"/>
      <c r="F59" s="24"/>
    </row>
    <row r="60" ht="18" customHeight="1" spans="1:6">
      <c r="A60" s="38" t="s">
        <v>118</v>
      </c>
      <c r="B60" s="24">
        <f t="shared" ref="B60:F60" si="11">SUM(B61:B64)</f>
        <v>0</v>
      </c>
      <c r="C60" s="24">
        <f t="shared" si="11"/>
        <v>0</v>
      </c>
      <c r="D60" s="24">
        <f t="shared" si="11"/>
        <v>0</v>
      </c>
      <c r="E60" s="24">
        <f t="shared" si="11"/>
        <v>0</v>
      </c>
      <c r="F60" s="24">
        <f t="shared" si="11"/>
        <v>0</v>
      </c>
    </row>
    <row r="61" ht="18" customHeight="1" spans="1:6">
      <c r="A61" s="35" t="s">
        <v>119</v>
      </c>
      <c r="B61" s="24">
        <f t="shared" ref="B61:B64" si="12">C61+F61</f>
        <v>0</v>
      </c>
      <c r="C61" s="37">
        <f t="shared" ref="C61:C64" si="13">SUM(D61:E61)</f>
        <v>0</v>
      </c>
      <c r="D61" s="37"/>
      <c r="E61" s="37"/>
      <c r="F61" s="24"/>
    </row>
    <row r="62" ht="18" customHeight="1" spans="1:6">
      <c r="A62" s="35" t="s">
        <v>120</v>
      </c>
      <c r="B62" s="24">
        <f t="shared" si="12"/>
        <v>0</v>
      </c>
      <c r="C62" s="37">
        <f t="shared" si="13"/>
        <v>0</v>
      </c>
      <c r="D62" s="37"/>
      <c r="E62" s="37"/>
      <c r="F62" s="24"/>
    </row>
    <row r="63" ht="18" customHeight="1" spans="1:6">
      <c r="A63" s="35" t="s">
        <v>121</v>
      </c>
      <c r="B63" s="24">
        <f t="shared" si="12"/>
        <v>0</v>
      </c>
      <c r="C63" s="37">
        <f t="shared" si="13"/>
        <v>0</v>
      </c>
      <c r="D63" s="37"/>
      <c r="E63" s="37"/>
      <c r="F63" s="24"/>
    </row>
    <row r="64" ht="18" customHeight="1" spans="1:6">
      <c r="A64" s="35" t="s">
        <v>122</v>
      </c>
      <c r="B64" s="24">
        <f t="shared" si="12"/>
        <v>0</v>
      </c>
      <c r="C64" s="37">
        <f t="shared" si="13"/>
        <v>0</v>
      </c>
      <c r="D64" s="37"/>
      <c r="E64" s="37"/>
      <c r="F64" s="24"/>
    </row>
    <row r="65" ht="28.8" spans="1:6">
      <c r="A65" s="34" t="s">
        <v>123</v>
      </c>
      <c r="B65" s="24">
        <f t="shared" ref="B65:F65" si="14">SUM(B66:B77)</f>
        <v>0</v>
      </c>
      <c r="C65" s="36">
        <f t="shared" si="14"/>
        <v>0</v>
      </c>
      <c r="D65" s="36">
        <f t="shared" si="14"/>
        <v>0</v>
      </c>
      <c r="E65" s="36">
        <f t="shared" si="14"/>
        <v>0</v>
      </c>
      <c r="F65" s="24">
        <f t="shared" si="14"/>
        <v>0</v>
      </c>
    </row>
    <row r="66" ht="18" customHeight="1" spans="1:6">
      <c r="A66" s="35" t="s">
        <v>124</v>
      </c>
      <c r="B66" s="24">
        <f t="shared" ref="B66:B77" si="15">C66+F66</f>
        <v>0</v>
      </c>
      <c r="C66" s="37">
        <f t="shared" ref="C66:C77" si="16">SUM(D66:E66)</f>
        <v>0</v>
      </c>
      <c r="D66" s="37"/>
      <c r="E66" s="37"/>
      <c r="F66" s="24"/>
    </row>
    <row r="67" ht="18" customHeight="1" spans="1:6">
      <c r="A67" s="35" t="s">
        <v>125</v>
      </c>
      <c r="B67" s="24">
        <f t="shared" si="15"/>
        <v>0</v>
      </c>
      <c r="C67" s="37">
        <f t="shared" si="16"/>
        <v>0</v>
      </c>
      <c r="D67" s="37"/>
      <c r="E67" s="37"/>
      <c r="F67" s="24"/>
    </row>
    <row r="68" ht="18" customHeight="1" spans="1:6">
      <c r="A68" s="35" t="s">
        <v>126</v>
      </c>
      <c r="B68" s="24">
        <f t="shared" si="15"/>
        <v>0</v>
      </c>
      <c r="C68" s="37">
        <f t="shared" si="16"/>
        <v>0</v>
      </c>
      <c r="D68" s="37"/>
      <c r="E68" s="37"/>
      <c r="F68" s="24"/>
    </row>
    <row r="69" ht="18" customHeight="1" spans="1:6">
      <c r="A69" s="35" t="s">
        <v>127</v>
      </c>
      <c r="B69" s="24">
        <f t="shared" si="15"/>
        <v>0</v>
      </c>
      <c r="C69" s="37">
        <f t="shared" si="16"/>
        <v>0</v>
      </c>
      <c r="D69" s="37"/>
      <c r="E69" s="37"/>
      <c r="F69" s="24"/>
    </row>
    <row r="70" ht="18" customHeight="1" spans="1:6">
      <c r="A70" s="35" t="s">
        <v>128</v>
      </c>
      <c r="B70" s="24">
        <f t="shared" si="15"/>
        <v>0</v>
      </c>
      <c r="C70" s="37">
        <f t="shared" si="16"/>
        <v>0</v>
      </c>
      <c r="D70" s="37"/>
      <c r="E70" s="37"/>
      <c r="F70" s="24"/>
    </row>
    <row r="71" ht="18" customHeight="1" spans="1:6">
      <c r="A71" s="35" t="s">
        <v>129</v>
      </c>
      <c r="B71" s="24">
        <f t="shared" si="15"/>
        <v>0</v>
      </c>
      <c r="C71" s="37">
        <f t="shared" si="16"/>
        <v>0</v>
      </c>
      <c r="D71" s="37"/>
      <c r="E71" s="37"/>
      <c r="F71" s="24"/>
    </row>
    <row r="72" ht="18" customHeight="1" spans="1:6">
      <c r="A72" s="35" t="s">
        <v>130</v>
      </c>
      <c r="B72" s="24">
        <f t="shared" si="15"/>
        <v>0</v>
      </c>
      <c r="C72" s="37">
        <f t="shared" si="16"/>
        <v>0</v>
      </c>
      <c r="D72" s="37"/>
      <c r="E72" s="37"/>
      <c r="F72" s="24"/>
    </row>
    <row r="73" ht="18" customHeight="1" spans="1:6">
      <c r="A73" s="35" t="s">
        <v>131</v>
      </c>
      <c r="B73" s="24">
        <f t="shared" si="15"/>
        <v>0</v>
      </c>
      <c r="C73" s="37">
        <f t="shared" si="16"/>
        <v>0</v>
      </c>
      <c r="D73" s="37"/>
      <c r="E73" s="37"/>
      <c r="F73" s="24"/>
    </row>
    <row r="74" ht="18" customHeight="1" spans="1:6">
      <c r="A74" s="35" t="s">
        <v>132</v>
      </c>
      <c r="B74" s="24">
        <f t="shared" si="15"/>
        <v>0</v>
      </c>
      <c r="C74" s="37">
        <f t="shared" si="16"/>
        <v>0</v>
      </c>
      <c r="D74" s="37"/>
      <c r="E74" s="37"/>
      <c r="F74" s="24"/>
    </row>
    <row r="75" ht="18" customHeight="1" spans="1:6">
      <c r="A75" s="35" t="s">
        <v>133</v>
      </c>
      <c r="B75" s="24">
        <f t="shared" si="15"/>
        <v>0</v>
      </c>
      <c r="C75" s="37">
        <f t="shared" si="16"/>
        <v>0</v>
      </c>
      <c r="D75" s="37"/>
      <c r="E75" s="37"/>
      <c r="F75" s="24"/>
    </row>
    <row r="76" ht="18" customHeight="1" spans="1:6">
      <c r="A76" s="35" t="s">
        <v>134</v>
      </c>
      <c r="B76" s="24">
        <f t="shared" si="15"/>
        <v>0</v>
      </c>
      <c r="C76" s="37">
        <f t="shared" si="16"/>
        <v>0</v>
      </c>
      <c r="D76" s="37"/>
      <c r="E76" s="37"/>
      <c r="F76" s="24"/>
    </row>
    <row r="77" ht="18" customHeight="1" spans="1:6">
      <c r="A77" s="35" t="s">
        <v>135</v>
      </c>
      <c r="B77" s="24">
        <f t="shared" si="15"/>
        <v>0</v>
      </c>
      <c r="C77" s="37">
        <f t="shared" si="16"/>
        <v>0</v>
      </c>
      <c r="D77" s="37"/>
      <c r="E77" s="37"/>
      <c r="F77" s="24"/>
    </row>
    <row r="78" ht="18" customHeight="1" spans="1:6">
      <c r="A78" s="34" t="s">
        <v>136</v>
      </c>
      <c r="B78" s="24">
        <f t="shared" ref="B78:F78" si="17">SUM(B79:B94)</f>
        <v>0</v>
      </c>
      <c r="C78" s="36">
        <f t="shared" si="17"/>
        <v>0</v>
      </c>
      <c r="D78" s="36">
        <f t="shared" si="17"/>
        <v>0</v>
      </c>
      <c r="E78" s="36">
        <f t="shared" si="17"/>
        <v>0</v>
      </c>
      <c r="F78" s="24">
        <f t="shared" si="17"/>
        <v>0</v>
      </c>
    </row>
    <row r="79" ht="18" customHeight="1" spans="1:6">
      <c r="A79" s="35" t="s">
        <v>124</v>
      </c>
      <c r="B79" s="24">
        <f t="shared" ref="B79:B94" si="18">C79+F79</f>
        <v>0</v>
      </c>
      <c r="C79" s="37">
        <f t="shared" ref="C79:C94" si="19">SUM(D79:E79)</f>
        <v>0</v>
      </c>
      <c r="D79" s="37"/>
      <c r="E79" s="37"/>
      <c r="F79" s="24"/>
    </row>
    <row r="80" ht="18" customHeight="1" spans="1:6">
      <c r="A80" s="35" t="s">
        <v>125</v>
      </c>
      <c r="B80" s="24">
        <f t="shared" si="18"/>
        <v>0</v>
      </c>
      <c r="C80" s="37">
        <f t="shared" si="19"/>
        <v>0</v>
      </c>
      <c r="D80" s="37"/>
      <c r="E80" s="37"/>
      <c r="F80" s="24"/>
    </row>
    <row r="81" ht="18" customHeight="1" spans="1:6">
      <c r="A81" s="35" t="s">
        <v>126</v>
      </c>
      <c r="B81" s="24">
        <f t="shared" si="18"/>
        <v>0</v>
      </c>
      <c r="C81" s="37">
        <f t="shared" si="19"/>
        <v>0</v>
      </c>
      <c r="D81" s="37"/>
      <c r="E81" s="37"/>
      <c r="F81" s="24"/>
    </row>
    <row r="82" ht="18" customHeight="1" spans="1:6">
      <c r="A82" s="35" t="s">
        <v>127</v>
      </c>
      <c r="B82" s="24">
        <f t="shared" si="18"/>
        <v>0</v>
      </c>
      <c r="C82" s="37">
        <f t="shared" si="19"/>
        <v>0</v>
      </c>
      <c r="D82" s="37"/>
      <c r="E82" s="37"/>
      <c r="F82" s="24"/>
    </row>
    <row r="83" ht="18" customHeight="1" spans="1:6">
      <c r="A83" s="35" t="s">
        <v>128</v>
      </c>
      <c r="B83" s="24">
        <f t="shared" si="18"/>
        <v>0</v>
      </c>
      <c r="C83" s="37">
        <f t="shared" si="19"/>
        <v>0</v>
      </c>
      <c r="D83" s="37"/>
      <c r="E83" s="37"/>
      <c r="F83" s="24"/>
    </row>
    <row r="84" ht="18" customHeight="1" spans="1:6">
      <c r="A84" s="35" t="s">
        <v>129</v>
      </c>
      <c r="B84" s="24">
        <f t="shared" si="18"/>
        <v>0</v>
      </c>
      <c r="C84" s="37">
        <f t="shared" si="19"/>
        <v>0</v>
      </c>
      <c r="D84" s="37"/>
      <c r="E84" s="37"/>
      <c r="F84" s="24"/>
    </row>
    <row r="85" ht="18" customHeight="1" spans="1:6">
      <c r="A85" s="35" t="s">
        <v>130</v>
      </c>
      <c r="B85" s="24">
        <f t="shared" si="18"/>
        <v>0</v>
      </c>
      <c r="C85" s="37">
        <f t="shared" si="19"/>
        <v>0</v>
      </c>
      <c r="D85" s="37"/>
      <c r="E85" s="37"/>
      <c r="F85" s="24"/>
    </row>
    <row r="86" ht="18" customHeight="1" spans="1:6">
      <c r="A86" s="35" t="s">
        <v>137</v>
      </c>
      <c r="B86" s="24">
        <f t="shared" si="18"/>
        <v>0</v>
      </c>
      <c r="C86" s="37">
        <f t="shared" si="19"/>
        <v>0</v>
      </c>
      <c r="D86" s="37"/>
      <c r="E86" s="37"/>
      <c r="F86" s="24"/>
    </row>
    <row r="87" ht="18" customHeight="1" spans="1:6">
      <c r="A87" s="35" t="s">
        <v>138</v>
      </c>
      <c r="B87" s="24">
        <f t="shared" si="18"/>
        <v>0</v>
      </c>
      <c r="C87" s="37">
        <f t="shared" si="19"/>
        <v>0</v>
      </c>
      <c r="D87" s="37"/>
      <c r="E87" s="37"/>
      <c r="F87" s="24"/>
    </row>
    <row r="88" ht="18" customHeight="1" spans="1:6">
      <c r="A88" s="35" t="s">
        <v>139</v>
      </c>
      <c r="B88" s="24">
        <f t="shared" si="18"/>
        <v>0</v>
      </c>
      <c r="C88" s="37">
        <f t="shared" si="19"/>
        <v>0</v>
      </c>
      <c r="D88" s="37"/>
      <c r="E88" s="37"/>
      <c r="F88" s="24"/>
    </row>
    <row r="89" ht="18" customHeight="1" spans="1:6">
      <c r="A89" s="35" t="s">
        <v>140</v>
      </c>
      <c r="B89" s="24">
        <f t="shared" si="18"/>
        <v>0</v>
      </c>
      <c r="C89" s="37">
        <f t="shared" si="19"/>
        <v>0</v>
      </c>
      <c r="D89" s="37"/>
      <c r="E89" s="37"/>
      <c r="F89" s="24"/>
    </row>
    <row r="90" ht="18" customHeight="1" spans="1:6">
      <c r="A90" s="35" t="s">
        <v>131</v>
      </c>
      <c r="B90" s="24">
        <f t="shared" si="18"/>
        <v>0</v>
      </c>
      <c r="C90" s="37">
        <f t="shared" si="19"/>
        <v>0</v>
      </c>
      <c r="D90" s="37"/>
      <c r="E90" s="37"/>
      <c r="F90" s="24"/>
    </row>
    <row r="91" ht="18" customHeight="1" spans="1:6">
      <c r="A91" s="35" t="s">
        <v>132</v>
      </c>
      <c r="B91" s="24">
        <f t="shared" si="18"/>
        <v>0</v>
      </c>
      <c r="C91" s="37">
        <f t="shared" si="19"/>
        <v>0</v>
      </c>
      <c r="D91" s="37"/>
      <c r="E91" s="37"/>
      <c r="F91" s="24"/>
    </row>
    <row r="92" ht="18" customHeight="1" spans="1:6">
      <c r="A92" s="35" t="s">
        <v>133</v>
      </c>
      <c r="B92" s="24">
        <f t="shared" si="18"/>
        <v>0</v>
      </c>
      <c r="C92" s="37">
        <f t="shared" si="19"/>
        <v>0</v>
      </c>
      <c r="D92" s="37"/>
      <c r="E92" s="37"/>
      <c r="F92" s="24"/>
    </row>
    <row r="93" ht="18" customHeight="1" spans="1:6">
      <c r="A93" s="35" t="s">
        <v>134</v>
      </c>
      <c r="B93" s="24">
        <f t="shared" si="18"/>
        <v>0</v>
      </c>
      <c r="C93" s="37">
        <f t="shared" si="19"/>
        <v>0</v>
      </c>
      <c r="D93" s="37"/>
      <c r="E93" s="37"/>
      <c r="F93" s="24"/>
    </row>
    <row r="94" ht="18" customHeight="1" spans="1:6">
      <c r="A94" s="35" t="s">
        <v>141</v>
      </c>
      <c r="B94" s="24">
        <f t="shared" si="18"/>
        <v>0</v>
      </c>
      <c r="C94" s="37">
        <f t="shared" si="19"/>
        <v>0</v>
      </c>
      <c r="D94" s="37"/>
      <c r="E94" s="37"/>
      <c r="F94" s="24"/>
    </row>
    <row r="95" ht="28.8" spans="1:6">
      <c r="A95" s="34" t="s">
        <v>142</v>
      </c>
      <c r="B95" s="24">
        <f t="shared" ref="B95:F95" si="20">SUM(B96:B97)</f>
        <v>0</v>
      </c>
      <c r="C95" s="24">
        <f t="shared" si="20"/>
        <v>0</v>
      </c>
      <c r="D95" s="24">
        <f t="shared" si="20"/>
        <v>0</v>
      </c>
      <c r="E95" s="24">
        <f t="shared" si="20"/>
        <v>0</v>
      </c>
      <c r="F95" s="24">
        <f t="shared" si="20"/>
        <v>0</v>
      </c>
    </row>
    <row r="96" ht="18" customHeight="1" spans="1:6">
      <c r="A96" s="35" t="s">
        <v>143</v>
      </c>
      <c r="B96" s="24">
        <f t="shared" ref="B96:B103" si="21">C96+F96</f>
        <v>0</v>
      </c>
      <c r="C96" s="24">
        <f t="shared" ref="C96:C103" si="22">SUM(D96:E96)</f>
        <v>0</v>
      </c>
      <c r="D96" s="24"/>
      <c r="E96" s="24"/>
      <c r="F96" s="24"/>
    </row>
    <row r="97" ht="18" customHeight="1" spans="1:6">
      <c r="A97" s="35" t="s">
        <v>144</v>
      </c>
      <c r="B97" s="24">
        <f t="shared" si="21"/>
        <v>0</v>
      </c>
      <c r="C97" s="24">
        <f t="shared" si="22"/>
        <v>0</v>
      </c>
      <c r="D97" s="24"/>
      <c r="E97" s="24"/>
      <c r="F97" s="24"/>
    </row>
    <row r="98" ht="18" customHeight="1" spans="1:6">
      <c r="A98" s="38" t="s">
        <v>145</v>
      </c>
      <c r="B98" s="24">
        <f t="shared" ref="B98:F98" si="23">SUM(B99:B103)</f>
        <v>0</v>
      </c>
      <c r="C98" s="24">
        <f t="shared" si="23"/>
        <v>0</v>
      </c>
      <c r="D98" s="24">
        <f t="shared" si="23"/>
        <v>0</v>
      </c>
      <c r="E98" s="24">
        <f t="shared" si="23"/>
        <v>0</v>
      </c>
      <c r="F98" s="24">
        <f t="shared" si="23"/>
        <v>0</v>
      </c>
    </row>
    <row r="99" ht="18" customHeight="1" spans="1:6">
      <c r="A99" s="35" t="s">
        <v>143</v>
      </c>
      <c r="B99" s="24">
        <f t="shared" si="21"/>
        <v>0</v>
      </c>
      <c r="C99" s="37">
        <f t="shared" si="22"/>
        <v>0</v>
      </c>
      <c r="D99" s="37"/>
      <c r="E99" s="37"/>
      <c r="F99" s="24"/>
    </row>
    <row r="100" ht="18" customHeight="1" spans="1:6">
      <c r="A100" s="35" t="s">
        <v>146</v>
      </c>
      <c r="B100" s="24">
        <f t="shared" si="21"/>
        <v>0</v>
      </c>
      <c r="C100" s="37">
        <f t="shared" si="22"/>
        <v>0</v>
      </c>
      <c r="D100" s="37"/>
      <c r="E100" s="37"/>
      <c r="F100" s="24"/>
    </row>
    <row r="101" ht="18" customHeight="1" spans="1:6">
      <c r="A101" s="35" t="s">
        <v>147</v>
      </c>
      <c r="B101" s="24">
        <f t="shared" si="21"/>
        <v>0</v>
      </c>
      <c r="C101" s="37">
        <f t="shared" si="22"/>
        <v>0</v>
      </c>
      <c r="D101" s="37"/>
      <c r="E101" s="37"/>
      <c r="F101" s="24"/>
    </row>
    <row r="102" ht="18" customHeight="1" spans="1:6">
      <c r="A102" s="35" t="s">
        <v>148</v>
      </c>
      <c r="B102" s="24">
        <f t="shared" si="21"/>
        <v>0</v>
      </c>
      <c r="C102" s="37">
        <f t="shared" si="22"/>
        <v>0</v>
      </c>
      <c r="D102" s="37"/>
      <c r="E102" s="37"/>
      <c r="F102" s="24"/>
    </row>
    <row r="103" ht="18" customHeight="1" spans="1:6">
      <c r="A103" s="35" t="s">
        <v>144</v>
      </c>
      <c r="B103" s="24">
        <f t="shared" si="21"/>
        <v>0</v>
      </c>
      <c r="C103" s="37">
        <f t="shared" si="22"/>
        <v>0</v>
      </c>
      <c r="D103" s="37"/>
      <c r="E103" s="37"/>
      <c r="F103" s="24"/>
    </row>
    <row r="104" ht="18" customHeight="1" spans="1:6">
      <c r="A104" s="38" t="s">
        <v>149</v>
      </c>
      <c r="B104" s="24">
        <f t="shared" ref="B104:F104" si="24">SUM(B105:B106)</f>
        <v>0</v>
      </c>
      <c r="C104" s="24">
        <f t="shared" si="24"/>
        <v>0</v>
      </c>
      <c r="D104" s="24">
        <f t="shared" si="24"/>
        <v>0</v>
      </c>
      <c r="E104" s="24">
        <f t="shared" si="24"/>
        <v>0</v>
      </c>
      <c r="F104" s="24">
        <f t="shared" si="24"/>
        <v>0</v>
      </c>
    </row>
    <row r="105" ht="18" customHeight="1" spans="1:6">
      <c r="A105" s="35" t="s">
        <v>150</v>
      </c>
      <c r="B105" s="24">
        <f t="shared" ref="B105:B111" si="25">C105+F105</f>
        <v>0</v>
      </c>
      <c r="C105" s="24">
        <f t="shared" ref="C105:C111" si="26">SUM(D105:E105)</f>
        <v>0</v>
      </c>
      <c r="D105" s="24"/>
      <c r="E105" s="24"/>
      <c r="F105" s="24"/>
    </row>
    <row r="106" ht="18" customHeight="1" spans="1:6">
      <c r="A106" s="35" t="s">
        <v>151</v>
      </c>
      <c r="B106" s="24">
        <f t="shared" si="25"/>
        <v>0</v>
      </c>
      <c r="C106" s="37">
        <f t="shared" si="26"/>
        <v>0</v>
      </c>
      <c r="D106" s="37"/>
      <c r="E106" s="37"/>
      <c r="F106" s="24"/>
    </row>
    <row r="107" ht="18" customHeight="1" spans="1:6">
      <c r="A107" s="34" t="s">
        <v>152</v>
      </c>
      <c r="B107" s="24">
        <f t="shared" ref="B107:F107" si="27">SUM(B108:B111)</f>
        <v>0</v>
      </c>
      <c r="C107" s="24">
        <f t="shared" si="27"/>
        <v>0</v>
      </c>
      <c r="D107" s="24">
        <f t="shared" si="27"/>
        <v>0</v>
      </c>
      <c r="E107" s="24">
        <f t="shared" si="27"/>
        <v>0</v>
      </c>
      <c r="F107" s="24">
        <f t="shared" si="27"/>
        <v>0</v>
      </c>
    </row>
    <row r="108" ht="18" customHeight="1" spans="1:6">
      <c r="A108" s="35" t="s">
        <v>153</v>
      </c>
      <c r="B108" s="24">
        <f t="shared" si="25"/>
        <v>0</v>
      </c>
      <c r="C108" s="37">
        <f t="shared" si="26"/>
        <v>0</v>
      </c>
      <c r="D108" s="37"/>
      <c r="E108" s="37"/>
      <c r="F108" s="24"/>
    </row>
    <row r="109" ht="18" customHeight="1" spans="1:6">
      <c r="A109" s="35" t="s">
        <v>154</v>
      </c>
      <c r="B109" s="24">
        <f t="shared" si="25"/>
        <v>0</v>
      </c>
      <c r="C109" s="37">
        <f t="shared" si="26"/>
        <v>0</v>
      </c>
      <c r="D109" s="37"/>
      <c r="E109" s="37"/>
      <c r="F109" s="24"/>
    </row>
    <row r="110" ht="28.8" spans="1:6">
      <c r="A110" s="35" t="s">
        <v>155</v>
      </c>
      <c r="B110" s="24">
        <f t="shared" si="25"/>
        <v>0</v>
      </c>
      <c r="C110" s="37">
        <f t="shared" si="26"/>
        <v>0</v>
      </c>
      <c r="D110" s="37"/>
      <c r="E110" s="37"/>
      <c r="F110" s="24"/>
    </row>
    <row r="111" ht="18" customHeight="1" spans="1:6">
      <c r="A111" s="35" t="s">
        <v>156</v>
      </c>
      <c r="B111" s="24">
        <f t="shared" si="25"/>
        <v>0</v>
      </c>
      <c r="C111" s="37">
        <f t="shared" si="26"/>
        <v>0</v>
      </c>
      <c r="D111" s="37"/>
      <c r="E111" s="37"/>
      <c r="F111" s="24"/>
    </row>
    <row r="112" ht="23.25" customHeight="1" spans="1:6">
      <c r="A112" s="39" t="s">
        <v>35</v>
      </c>
      <c r="B112" s="24">
        <f>B20+B17+B16+B14+B13+B12+B7</f>
        <v>60.7</v>
      </c>
      <c r="C112" s="24">
        <f t="shared" ref="C112:F112" si="28">C6+C20+C48+C60+C65+C78+C95+C98+C104+C107</f>
        <v>60.7</v>
      </c>
      <c r="D112" s="24">
        <f t="shared" si="28"/>
        <v>60.7</v>
      </c>
      <c r="E112" s="24">
        <f t="shared" si="28"/>
        <v>0</v>
      </c>
      <c r="F112" s="24">
        <f t="shared" si="28"/>
        <v>0</v>
      </c>
    </row>
    <row r="113" spans="1:6">
      <c r="A113" s="40" t="s">
        <v>157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A73" sqref="A73:F73"/>
    </sheetView>
  </sheetViews>
  <sheetFormatPr defaultColWidth="9" defaultRowHeight="14.4" outlineLevelCol="5"/>
  <cols>
    <col min="1" max="1" width="36.6296296296296" customWidth="1"/>
    <col min="2" max="2" width="11.1296296296296" customWidth="1"/>
    <col min="3" max="3" width="11.3796296296296" customWidth="1"/>
    <col min="5" max="5" width="8.5" customWidth="1"/>
    <col min="6" max="6" width="11" customWidth="1"/>
  </cols>
  <sheetData>
    <row r="1" ht="25.8" spans="1:6">
      <c r="A1" s="30" t="s">
        <v>62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63</v>
      </c>
      <c r="B3" s="18" t="s">
        <v>31</v>
      </c>
      <c r="C3" s="23" t="s">
        <v>49</v>
      </c>
      <c r="D3" s="23"/>
      <c r="E3" s="23"/>
      <c r="F3" s="33" t="s">
        <v>50</v>
      </c>
    </row>
    <row r="4" ht="21" customHeight="1" spans="1:6">
      <c r="A4" s="33"/>
      <c r="B4" s="22"/>
      <c r="C4" s="23" t="s">
        <v>35</v>
      </c>
      <c r="D4" s="23" t="s">
        <v>54</v>
      </c>
      <c r="E4" s="23" t="s">
        <v>55</v>
      </c>
      <c r="F4" s="23"/>
    </row>
    <row r="5" ht="18" customHeight="1" spans="1:6">
      <c r="A5" s="34" t="s">
        <v>158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159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160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75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77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161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162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92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93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163</v>
      </c>
      <c r="B14" s="24"/>
      <c r="C14" s="37"/>
      <c r="D14" s="37"/>
      <c r="E14" s="37"/>
      <c r="F14" s="24"/>
    </row>
    <row r="15" ht="18" customHeight="1" spans="1:6">
      <c r="A15" s="35" t="s">
        <v>99</v>
      </c>
      <c r="B15" s="24"/>
      <c r="C15" s="36"/>
      <c r="D15" s="36"/>
      <c r="E15" s="36"/>
      <c r="F15" s="24"/>
    </row>
    <row r="16" ht="18" customHeight="1" spans="1:6">
      <c r="A16" s="35" t="s">
        <v>94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164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102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90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105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165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166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127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131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167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168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128</v>
      </c>
      <c r="B27" s="24"/>
      <c r="C27" s="37"/>
      <c r="D27" s="37"/>
      <c r="E27" s="37"/>
      <c r="F27" s="24"/>
    </row>
    <row r="28" ht="18" customHeight="1" spans="1:6">
      <c r="A28" s="35" t="s">
        <v>135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169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166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127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131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168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128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135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170</v>
      </c>
      <c r="B36" s="24"/>
      <c r="C36" s="24"/>
      <c r="D36" s="24"/>
      <c r="E36" s="24"/>
      <c r="F36" s="24"/>
    </row>
    <row r="37" ht="18" customHeight="1" spans="1:6">
      <c r="A37" s="35" t="s">
        <v>171</v>
      </c>
      <c r="B37" s="24"/>
      <c r="C37" s="24"/>
      <c r="D37" s="24"/>
      <c r="E37" s="24"/>
      <c r="F37" s="24"/>
    </row>
    <row r="38" ht="18" customHeight="1" spans="1:6">
      <c r="A38" s="35" t="s">
        <v>172</v>
      </c>
      <c r="B38" s="24"/>
      <c r="C38" s="24"/>
      <c r="D38" s="24"/>
      <c r="E38" s="24"/>
      <c r="F38" s="24"/>
    </row>
    <row r="39" ht="18" customHeight="1" spans="1:6">
      <c r="A39" s="35" t="s">
        <v>173</v>
      </c>
      <c r="B39" s="24"/>
      <c r="C39" s="24"/>
      <c r="D39" s="24"/>
      <c r="E39" s="24"/>
      <c r="F39" s="24"/>
    </row>
    <row r="40" ht="18" customHeight="1" spans="1:6">
      <c r="A40" s="34" t="s">
        <v>174</v>
      </c>
      <c r="B40" s="24"/>
      <c r="C40" s="24"/>
      <c r="D40" s="24"/>
      <c r="E40" s="24"/>
      <c r="F40" s="24"/>
    </row>
    <row r="41" ht="18" customHeight="1" spans="1:6">
      <c r="A41" s="35" t="s">
        <v>175</v>
      </c>
      <c r="B41" s="24"/>
      <c r="C41" s="37"/>
      <c r="D41" s="37"/>
      <c r="E41" s="37"/>
      <c r="F41" s="24"/>
    </row>
    <row r="42" ht="18" customHeight="1" spans="1:6">
      <c r="A42" s="35" t="s">
        <v>176</v>
      </c>
      <c r="B42" s="24"/>
      <c r="C42" s="37"/>
      <c r="D42" s="37"/>
      <c r="E42" s="37"/>
      <c r="F42" s="24"/>
    </row>
    <row r="43" ht="18" customHeight="1" spans="1:6">
      <c r="A43" s="38" t="s">
        <v>177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147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148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144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178</v>
      </c>
      <c r="B47" s="24"/>
      <c r="C47" s="24"/>
      <c r="D47" s="24"/>
      <c r="E47" s="24"/>
      <c r="F47" s="24"/>
    </row>
    <row r="48" ht="18" customHeight="1" spans="1:6">
      <c r="A48" s="35" t="s">
        <v>179</v>
      </c>
      <c r="B48" s="24"/>
      <c r="C48" s="24"/>
      <c r="D48" s="24"/>
      <c r="E48" s="24"/>
      <c r="F48" s="24"/>
    </row>
    <row r="49" ht="18" customHeight="1" spans="1:6">
      <c r="A49" s="35" t="s">
        <v>180</v>
      </c>
      <c r="B49" s="24"/>
      <c r="C49" s="24"/>
      <c r="D49" s="24"/>
      <c r="E49" s="24"/>
      <c r="F49" s="24"/>
    </row>
    <row r="50" ht="18" customHeight="1" spans="1:6">
      <c r="A50" s="38" t="s">
        <v>181</v>
      </c>
      <c r="B50" s="24"/>
      <c r="C50" s="24"/>
      <c r="D50" s="24"/>
      <c r="E50" s="24"/>
      <c r="F50" s="24"/>
    </row>
    <row r="51" ht="18" customHeight="1" spans="1:6">
      <c r="A51" s="35" t="s">
        <v>182</v>
      </c>
      <c r="B51" s="24"/>
      <c r="C51" s="37"/>
      <c r="D51" s="37"/>
      <c r="E51" s="37"/>
      <c r="F51" s="24"/>
    </row>
    <row r="52" ht="18" customHeight="1" spans="1:6">
      <c r="A52" s="35" t="s">
        <v>114</v>
      </c>
      <c r="B52" s="24"/>
      <c r="C52" s="37"/>
      <c r="D52" s="37"/>
      <c r="E52" s="37"/>
      <c r="F52" s="24"/>
    </row>
    <row r="53" ht="18" customHeight="1" spans="1:6">
      <c r="A53" s="35" t="s">
        <v>116</v>
      </c>
      <c r="B53" s="24"/>
      <c r="C53" s="37"/>
      <c r="D53" s="37"/>
      <c r="E53" s="37"/>
      <c r="F53" s="24"/>
    </row>
    <row r="54" ht="18" customHeight="1" spans="1:6">
      <c r="A54" s="35" t="s">
        <v>183</v>
      </c>
      <c r="B54" s="24"/>
      <c r="C54" s="24"/>
      <c r="D54" s="24"/>
      <c r="E54" s="24"/>
      <c r="F54" s="24"/>
    </row>
    <row r="55" ht="18" customHeight="1" spans="1:6">
      <c r="A55" s="35" t="s">
        <v>184</v>
      </c>
      <c r="B55" s="24"/>
      <c r="C55" s="24"/>
      <c r="D55" s="24"/>
      <c r="E55" s="24"/>
      <c r="F55" s="24"/>
    </row>
    <row r="56" ht="18" customHeight="1" spans="1:6">
      <c r="A56" s="38" t="s">
        <v>185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150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151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186</v>
      </c>
      <c r="B59" s="24"/>
      <c r="C59" s="24"/>
      <c r="D59" s="24"/>
      <c r="E59" s="24"/>
      <c r="F59" s="24"/>
    </row>
    <row r="60" ht="18" customHeight="1" spans="1:6">
      <c r="A60" s="35" t="s">
        <v>119</v>
      </c>
      <c r="B60" s="24"/>
      <c r="C60" s="37"/>
      <c r="D60" s="37"/>
      <c r="E60" s="37"/>
      <c r="F60" s="24"/>
    </row>
    <row r="61" ht="18" customHeight="1" spans="1:6">
      <c r="A61" s="35" t="s">
        <v>120</v>
      </c>
      <c r="B61" s="24"/>
      <c r="C61" s="37"/>
      <c r="D61" s="37"/>
      <c r="E61" s="37"/>
      <c r="F61" s="24"/>
    </row>
    <row r="62" ht="18" customHeight="1" spans="1:6">
      <c r="A62" s="35" t="s">
        <v>121</v>
      </c>
      <c r="B62" s="24"/>
      <c r="C62" s="37"/>
      <c r="D62" s="37"/>
      <c r="E62" s="37"/>
      <c r="F62" s="24"/>
    </row>
    <row r="63" ht="18" customHeight="1" spans="1:6">
      <c r="A63" s="35" t="s">
        <v>122</v>
      </c>
      <c r="B63" s="24"/>
      <c r="C63" s="37"/>
      <c r="D63" s="37"/>
      <c r="E63" s="37"/>
      <c r="F63" s="24"/>
    </row>
    <row r="64" ht="18" customHeight="1" spans="1:6">
      <c r="A64" s="38" t="s">
        <v>187</v>
      </c>
      <c r="B64" s="24"/>
      <c r="C64" s="24"/>
      <c r="D64" s="24"/>
      <c r="E64" s="24"/>
      <c r="F64" s="24"/>
    </row>
    <row r="65" ht="18" customHeight="1" spans="1:6">
      <c r="A65" s="35" t="s">
        <v>188</v>
      </c>
      <c r="B65" s="24"/>
      <c r="C65" s="37"/>
      <c r="D65" s="37"/>
      <c r="E65" s="37"/>
      <c r="F65" s="24"/>
    </row>
    <row r="66" ht="18" customHeight="1" spans="1:6">
      <c r="A66" s="35" t="s">
        <v>189</v>
      </c>
      <c r="B66" s="24"/>
      <c r="C66" s="37"/>
      <c r="D66" s="37"/>
      <c r="E66" s="37"/>
      <c r="F66" s="24"/>
    </row>
    <row r="67" ht="18" customHeight="1" spans="1:6">
      <c r="A67" s="34" t="s">
        <v>190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153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154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155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156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35</v>
      </c>
      <c r="B72" s="24"/>
      <c r="C72" s="24"/>
      <c r="D72" s="24"/>
      <c r="E72" s="24"/>
      <c r="F72" s="24"/>
    </row>
    <row r="73" spans="1:6">
      <c r="A73" s="40" t="s">
        <v>157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E22" sqref="E22"/>
    </sheetView>
  </sheetViews>
  <sheetFormatPr defaultColWidth="9" defaultRowHeight="14.4" outlineLevelCol="1"/>
  <cols>
    <col min="1" max="1" width="50" customWidth="1"/>
    <col min="2" max="2" width="33.6296296296296" customWidth="1"/>
  </cols>
  <sheetData>
    <row r="2" ht="25.8" spans="1:2">
      <c r="A2" s="15" t="s">
        <v>191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192</v>
      </c>
    </row>
    <row r="5" ht="24" customHeight="1" spans="1:2">
      <c r="A5" s="24" t="s">
        <v>35</v>
      </c>
      <c r="B5" s="24">
        <f>SUM(B6:B8)</f>
        <v>0</v>
      </c>
    </row>
    <row r="6" ht="24" customHeight="1" spans="1:2">
      <c r="A6" s="27" t="s">
        <v>193</v>
      </c>
      <c r="B6" s="24"/>
    </row>
    <row r="7" ht="24" customHeight="1" spans="1:2">
      <c r="A7" s="27" t="s">
        <v>194</v>
      </c>
      <c r="B7" s="24"/>
    </row>
    <row r="8" ht="24" customHeight="1" spans="1:2">
      <c r="A8" s="27" t="s">
        <v>195</v>
      </c>
      <c r="B8" s="24">
        <f>SUM(B9:B10)</f>
        <v>0</v>
      </c>
    </row>
    <row r="9" ht="24" customHeight="1" spans="1:2">
      <c r="A9" s="27" t="s">
        <v>196</v>
      </c>
      <c r="B9" s="24"/>
    </row>
    <row r="10" ht="24" customHeight="1" spans="1:2">
      <c r="A10" s="27" t="s">
        <v>197</v>
      </c>
      <c r="B10" s="24"/>
    </row>
    <row r="11" ht="30.75" customHeight="1" spans="1:2">
      <c r="A11" s="28" t="s">
        <v>198</v>
      </c>
      <c r="B11" s="28"/>
    </row>
    <row r="12" ht="30.75" customHeight="1" spans="1:2">
      <c r="A12" s="29" t="s">
        <v>199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4.4" outlineLevelCol="5"/>
  <cols>
    <col min="1" max="1" width="24.5" customWidth="1"/>
    <col min="2" max="2" width="15.6296296296296" customWidth="1"/>
    <col min="3" max="3" width="10.75" customWidth="1"/>
    <col min="4" max="4" width="10.3796296296296" customWidth="1"/>
    <col min="5" max="5" width="9.75" customWidth="1"/>
    <col min="6" max="6" width="10.75" customWidth="1"/>
  </cols>
  <sheetData>
    <row r="2" ht="25.8" spans="1:6">
      <c r="A2" s="15" t="s">
        <v>200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30</v>
      </c>
      <c r="B4" s="18" t="s">
        <v>31</v>
      </c>
      <c r="C4" s="19" t="s">
        <v>49</v>
      </c>
      <c r="D4" s="20"/>
      <c r="E4" s="21"/>
      <c r="F4" s="17" t="s">
        <v>50</v>
      </c>
    </row>
    <row r="5" ht="23.25" customHeight="1" spans="1:6">
      <c r="A5" s="22"/>
      <c r="B5" s="22"/>
      <c r="C5" s="23" t="s">
        <v>35</v>
      </c>
      <c r="D5" s="23" t="s">
        <v>54</v>
      </c>
      <c r="E5" s="23" t="s">
        <v>55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35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4.4"/>
  <cols>
    <col min="2" max="2" width="7" customWidth="1"/>
    <col min="3" max="4" width="6.75" customWidth="1"/>
    <col min="5" max="5" width="5.87962962962963" customWidth="1"/>
    <col min="6" max="6" width="4.12962962962963" customWidth="1"/>
    <col min="7" max="7" width="3.25" customWidth="1"/>
    <col min="8" max="8" width="2.75" customWidth="1"/>
    <col min="9" max="9" width="6.87962962962963" customWidth="1"/>
    <col min="10" max="10" width="1.5" customWidth="1"/>
    <col min="11" max="11" width="5.12962962962963" customWidth="1"/>
    <col min="12" max="12" width="6.12962962962963" customWidth="1"/>
    <col min="13" max="13" width="8.62962962962963" customWidth="1"/>
    <col min="14" max="14" width="11.6296296296296" customWidth="1"/>
  </cols>
  <sheetData>
    <row r="1" ht="15.6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203</v>
      </c>
      <c r="B4" s="4"/>
      <c r="C4" s="5"/>
      <c r="D4" s="6"/>
      <c r="E4" s="6"/>
      <c r="F4" s="6"/>
      <c r="G4" s="7"/>
      <c r="H4" s="4" t="s">
        <v>204</v>
      </c>
      <c r="I4" s="4"/>
      <c r="J4" s="4"/>
      <c r="K4" s="4"/>
      <c r="L4" s="4"/>
      <c r="M4" s="4"/>
      <c r="N4" s="4"/>
    </row>
    <row r="5" ht="36.75" customHeight="1" spans="1:14">
      <c r="A5" s="4" t="s">
        <v>205</v>
      </c>
      <c r="B5" s="4"/>
      <c r="C5" s="5" t="s">
        <v>206</v>
      </c>
      <c r="D5" s="6"/>
      <c r="E5" s="6"/>
      <c r="F5" s="6"/>
      <c r="G5" s="6"/>
      <c r="H5" s="4" t="s">
        <v>207</v>
      </c>
      <c r="I5" s="4"/>
      <c r="J5" s="4"/>
      <c r="K5" s="4"/>
      <c r="L5" s="5"/>
      <c r="M5" s="6"/>
      <c r="N5" s="7"/>
    </row>
    <row r="6" ht="25.5" customHeight="1" spans="1:14">
      <c r="A6" s="8" t="s">
        <v>208</v>
      </c>
      <c r="B6" s="9"/>
      <c r="C6" s="10" t="s">
        <v>209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210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211</v>
      </c>
      <c r="B8" s="4"/>
      <c r="C8" s="4"/>
      <c r="D8" s="4"/>
      <c r="E8" s="4" t="s">
        <v>212</v>
      </c>
      <c r="F8" s="4"/>
      <c r="G8" s="4"/>
      <c r="H8" s="4"/>
      <c r="I8" s="4"/>
      <c r="J8" s="4"/>
      <c r="K8" s="4"/>
      <c r="L8" s="4"/>
      <c r="M8" s="4"/>
      <c r="N8" s="14" t="s">
        <v>213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214</v>
      </c>
      <c r="B10" s="13"/>
      <c r="C10" s="13"/>
      <c r="D10" s="13"/>
      <c r="E10" s="4" t="s">
        <v>215</v>
      </c>
      <c r="F10" s="4"/>
      <c r="G10" s="4" t="s">
        <v>216</v>
      </c>
      <c r="H10" s="4"/>
      <c r="I10" s="4"/>
      <c r="J10" s="4"/>
      <c r="K10" s="4" t="s">
        <v>217</v>
      </c>
      <c r="L10" s="4"/>
      <c r="M10" s="4"/>
      <c r="N10" s="4" t="s">
        <v>218</v>
      </c>
    </row>
    <row r="11" ht="21" customHeight="1" spans="1:14">
      <c r="A11" s="13"/>
      <c r="B11" s="13"/>
      <c r="C11" s="13"/>
      <c r="D11" s="13"/>
      <c r="E11" s="4" t="s">
        <v>219</v>
      </c>
      <c r="F11" s="4"/>
      <c r="G11" s="4" t="s">
        <v>220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221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222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223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224</v>
      </c>
      <c r="F19" s="4"/>
      <c r="G19" s="4" t="s">
        <v>225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226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227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228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229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快乐宝贝</cp:lastModifiedBy>
  <dcterms:created xsi:type="dcterms:W3CDTF">2019-04-13T16:30:00Z</dcterms:created>
  <dcterms:modified xsi:type="dcterms:W3CDTF">2022-09-07T02:51:55Z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2052-11.1.0.11544</vt:lpwstr>
  </property>
  <property fmtid="{D5CDD505-2E9C-101B-9397-08002B2CF9AE}" pid="3" name="ICV">
    <vt:lpwstr>F25CEC4568D24E54BEA3546CA798538C</vt:lpwstr>
  </property>
</Properties>
</file>